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30F575F0-BD1E-4701-800D-9C1B690AF9DA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9" sheetId="1" r:id="rId1"/>
    <sheet name="контрольная 2024.02.29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I100" i="5"/>
  <c r="I98" i="5" s="1"/>
  <c r="H100" i="5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Y37" i="5"/>
  <c r="Y32" i="5" s="1"/>
  <c r="X37" i="5"/>
  <c r="H37" i="5"/>
  <c r="I37" i="5" s="1"/>
  <c r="Y35" i="5"/>
  <c r="Y34" i="5"/>
  <c r="Y33" i="5"/>
  <c r="Y29" i="5"/>
  <c r="CJ28" i="5"/>
  <c r="CK28" i="5" s="1"/>
  <c r="BT28" i="5"/>
  <c r="BU28" i="5" s="1"/>
  <c r="BD28" i="5"/>
  <c r="BE28" i="5" s="1"/>
  <c r="AN28" i="5"/>
  <c r="AO28" i="5" s="1"/>
  <c r="Y28" i="5"/>
  <c r="Y21" i="5" s="1"/>
  <c r="X28" i="5"/>
  <c r="H28" i="5"/>
  <c r="I28" i="5" s="1"/>
  <c r="Y27" i="5"/>
  <c r="Y24" i="5"/>
  <c r="Y22" i="5"/>
  <c r="Y19" i="5"/>
  <c r="Y14" i="5" s="1"/>
  <c r="X19" i="5"/>
  <c r="H19" i="5"/>
  <c r="I19" i="5" s="1"/>
  <c r="Y17" i="5"/>
  <c r="Y16" i="5"/>
  <c r="Y15" i="5"/>
  <c r="X10" i="5"/>
  <c r="Y10" i="5" s="1"/>
  <c r="H10" i="5"/>
  <c r="I10" i="5" s="1"/>
  <c r="BU74" i="5" l="1"/>
  <c r="BU69" i="5"/>
  <c r="BU66" i="5"/>
  <c r="BU68" i="5"/>
  <c r="BU70" i="5"/>
  <c r="BU72" i="5"/>
  <c r="BU67" i="5"/>
  <c r="BU71" i="5"/>
  <c r="I88" i="5"/>
  <c r="I89" i="5"/>
  <c r="I84" i="5"/>
  <c r="I87" i="5"/>
  <c r="I92" i="5"/>
  <c r="I90" i="5"/>
  <c r="I86" i="5"/>
  <c r="I85" i="5"/>
  <c r="BE74" i="5"/>
  <c r="BE66" i="5"/>
  <c r="BE71" i="5"/>
  <c r="BE68" i="5"/>
  <c r="BE69" i="5"/>
  <c r="BE70" i="5"/>
  <c r="BE72" i="5"/>
  <c r="BE67" i="5"/>
  <c r="I13" i="5"/>
  <c r="I14" i="5"/>
  <c r="I20" i="5"/>
  <c r="I17" i="5"/>
  <c r="I12" i="5"/>
  <c r="I18" i="5"/>
  <c r="I16" i="5"/>
  <c r="I15" i="5"/>
  <c r="I34" i="5"/>
  <c r="I32" i="5"/>
  <c r="I38" i="5"/>
  <c r="I31" i="5"/>
  <c r="I30" i="5"/>
  <c r="I36" i="5"/>
  <c r="I35" i="5"/>
  <c r="I33" i="5"/>
  <c r="DA74" i="5"/>
  <c r="DA70" i="5"/>
  <c r="DA68" i="5"/>
  <c r="DA72" i="5"/>
  <c r="DA69" i="5"/>
  <c r="DA71" i="5"/>
  <c r="DA66" i="5"/>
  <c r="DA67" i="5"/>
  <c r="Y81" i="5"/>
  <c r="Y80" i="5"/>
  <c r="Y77" i="5"/>
  <c r="Y76" i="5"/>
  <c r="Y79" i="5"/>
  <c r="Y75" i="5"/>
  <c r="Y78" i="5"/>
  <c r="Y83" i="5"/>
  <c r="I21" i="5"/>
  <c r="I26" i="5"/>
  <c r="I27" i="5"/>
  <c r="I23" i="5"/>
  <c r="I29" i="5"/>
  <c r="I25" i="5"/>
  <c r="I24" i="5"/>
  <c r="I22" i="5"/>
  <c r="Y54" i="5"/>
  <c r="Y53" i="5"/>
  <c r="Y49" i="5"/>
  <c r="Y52" i="5"/>
  <c r="Y48" i="5"/>
  <c r="Y51" i="5"/>
  <c r="Y56" i="5"/>
  <c r="Y50" i="5"/>
  <c r="Y61" i="5"/>
  <c r="Y60" i="5"/>
  <c r="Y59" i="5"/>
  <c r="Y57" i="5"/>
  <c r="Y65" i="5"/>
  <c r="Y58" i="5"/>
  <c r="Y62" i="5"/>
  <c r="Y63" i="5"/>
  <c r="Y71" i="5"/>
  <c r="Y66" i="5"/>
  <c r="Y74" i="5"/>
  <c r="Y70" i="5"/>
  <c r="Y68" i="5"/>
  <c r="Y72" i="5"/>
  <c r="Y67" i="5"/>
  <c r="Y69" i="5"/>
  <c r="CK66" i="5"/>
  <c r="CK74" i="5"/>
  <c r="CK68" i="5"/>
  <c r="CK70" i="5"/>
  <c r="CK67" i="5"/>
  <c r="CK69" i="5"/>
  <c r="CK71" i="5"/>
  <c r="CK72" i="5"/>
  <c r="I77" i="5"/>
  <c r="I75" i="5"/>
  <c r="I81" i="5"/>
  <c r="I80" i="5"/>
  <c r="I76" i="5"/>
  <c r="I79" i="5"/>
  <c r="I78" i="5"/>
  <c r="I83" i="5"/>
  <c r="I42" i="5"/>
  <c r="I39" i="5"/>
  <c r="I45" i="5"/>
  <c r="I43" i="5"/>
  <c r="I41" i="5"/>
  <c r="I40" i="5"/>
  <c r="I44" i="5"/>
  <c r="I47" i="5"/>
  <c r="Y39" i="5"/>
  <c r="Y41" i="5"/>
  <c r="Y40" i="5"/>
  <c r="Y45" i="5"/>
  <c r="Y43" i="5"/>
  <c r="Y42" i="5"/>
  <c r="Y44" i="5"/>
  <c r="Y47" i="5"/>
  <c r="Y89" i="5"/>
  <c r="Y88" i="5"/>
  <c r="Y90" i="5"/>
  <c r="Y87" i="5"/>
  <c r="Y86" i="5"/>
  <c r="Y84" i="5"/>
  <c r="Y92" i="5"/>
  <c r="Y85" i="5"/>
  <c r="I54" i="5"/>
  <c r="I53" i="5"/>
  <c r="I49" i="5"/>
  <c r="I52" i="5"/>
  <c r="I50" i="5"/>
  <c r="I51" i="5"/>
  <c r="I56" i="5"/>
  <c r="I48" i="5"/>
  <c r="I62" i="5"/>
  <c r="I61" i="5"/>
  <c r="I60" i="5"/>
  <c r="I59" i="5"/>
  <c r="I65" i="5"/>
  <c r="I58" i="5"/>
  <c r="I57" i="5"/>
  <c r="I63" i="5"/>
  <c r="AO26" i="5"/>
  <c r="AO23" i="5"/>
  <c r="AO24" i="5"/>
  <c r="AO21" i="5"/>
  <c r="AO29" i="5"/>
  <c r="AO22" i="5"/>
  <c r="AO25" i="5"/>
  <c r="AO27" i="5"/>
  <c r="BE26" i="5"/>
  <c r="BE23" i="5"/>
  <c r="BE24" i="5"/>
  <c r="BE27" i="5"/>
  <c r="BE29" i="5"/>
  <c r="BE25" i="5"/>
  <c r="BE22" i="5"/>
  <c r="BE21" i="5"/>
  <c r="I69" i="5"/>
  <c r="I71" i="5"/>
  <c r="I66" i="5"/>
  <c r="I74" i="5"/>
  <c r="I67" i="5"/>
  <c r="I68" i="5"/>
  <c r="I72" i="5"/>
  <c r="I70" i="5"/>
  <c r="I7" i="5"/>
  <c r="I6" i="5"/>
  <c r="I5" i="5"/>
  <c r="I3" i="5"/>
  <c r="I8" i="5"/>
  <c r="I11" i="5"/>
  <c r="I4" i="5"/>
  <c r="I2" i="5"/>
  <c r="I9" i="5"/>
  <c r="BU23" i="5"/>
  <c r="BU25" i="5"/>
  <c r="BU29" i="5"/>
  <c r="BU22" i="5"/>
  <c r="BU27" i="5"/>
  <c r="BU21" i="5"/>
  <c r="BU24" i="5"/>
  <c r="BU26" i="5"/>
  <c r="Y7" i="5"/>
  <c r="Y6" i="5"/>
  <c r="Y5" i="5"/>
  <c r="Y11" i="5"/>
  <c r="Y4" i="5"/>
  <c r="Y2" i="5"/>
  <c r="Y3" i="5"/>
  <c r="Y9" i="5"/>
  <c r="Y8" i="5"/>
  <c r="CK23" i="5"/>
  <c r="CK25" i="5"/>
  <c r="CK24" i="5"/>
  <c r="CK29" i="5"/>
  <c r="CK22" i="5"/>
  <c r="CK27" i="5"/>
  <c r="CK26" i="5"/>
  <c r="CK21" i="5"/>
  <c r="I110" i="5"/>
  <c r="I108" i="5"/>
  <c r="I107" i="5"/>
  <c r="I106" i="5"/>
  <c r="I105" i="5"/>
  <c r="I102" i="5"/>
  <c r="I104" i="5"/>
  <c r="I103" i="5"/>
  <c r="I99" i="5"/>
  <c r="AO69" i="5"/>
  <c r="Y36" i="5"/>
  <c r="AO67" i="5"/>
  <c r="I101" i="5"/>
  <c r="AO70" i="5"/>
  <c r="I93" i="5"/>
  <c r="Y18" i="5"/>
  <c r="I94" i="5"/>
  <c r="AO72" i="5"/>
  <c r="Y25" i="5"/>
  <c r="AO68" i="5"/>
  <c r="I95" i="5"/>
  <c r="Y23" i="5"/>
  <c r="Y30" i="5"/>
  <c r="AO74" i="5"/>
  <c r="I96" i="5"/>
  <c r="Y12" i="5"/>
  <c r="Y13" i="5"/>
  <c r="Y20" i="5"/>
  <c r="Y26" i="5"/>
  <c r="Y31" i="5"/>
  <c r="AO66" i="5"/>
  <c r="I97" i="5"/>
  <c r="Y38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<sst xmlns="http://schemas.openxmlformats.org/spreadsheetml/2006/main" count="811" uniqueCount="90">
  <si>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</si>
  <si>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</si>
  <si>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</si>
  <si>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</si>
  <si>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</si>
  <si>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</si>
  <si>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</si>
  <si>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</si>
  <si>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</si>
  <si>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</si>
  <si>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</si>
  <si>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</si>
  <si>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</si>
  <si>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</si>
  <si>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</si>
  <si>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</si>
  <si>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</si>
  <si>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</si>
  <si>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</si>
  <si>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</si>
  <si>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</si>
  <si>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</si>
  <si>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</si>
  <si>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</si>
  <si>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</si>
  <si>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</si>
  <si>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</si>
  <si>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</si>
  <si>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</si>
  <si>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</si>
  <si>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</si>
  <si>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</si>
  <si>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</si>
  <si>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</si>
  <si>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</si>
  <si>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</si>
  <si>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</si>
  <si>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</si>
  <si>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</si>
  <si>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271 Penthesilea-1,20.12.2023</t>
  </si>
  <si>
    <t>AST-STAR</t>
  </si>
  <si>
    <t>Wolf 1059</t>
  </si>
  <si>
    <t>UCAC4 579-012021</t>
  </si>
  <si>
    <t>271 Penthesilea-2, 29.02.2024</t>
  </si>
  <si>
    <t>Классификация Толена</t>
  </si>
  <si>
    <t>Классификация SMASS II</t>
  </si>
  <si>
    <t>Астероид</t>
  </si>
  <si>
    <t>Класс А</t>
  </si>
  <si>
    <t>271 Penthesilea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</si>
  <si>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</si>
  <si>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</si>
  <si>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</si>
  <si>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</si>
  <si>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</si>
  <si>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</si>
  <si>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</si>
  <si>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</si>
  <si>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P</t>
  </si>
  <si>
    <t>C</t>
  </si>
  <si>
    <t>Подходящие</t>
  </si>
  <si>
    <t>F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</si>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</sst>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0" borderId="0" xfId="0" applyNumberFormat="1" applyBorder="1"/>
    <xf numFmtId="165" fontId="0" fillId="0" borderId="0" xfId="0" applyNumberFormat="1"/>
    <xf numFmtId="164" fontId="3" fillId="5" borderId="6" xfId="0" applyNumberFormat="1" applyFont="1" applyFill="1" applyBorder="1" applyAlignment="1">
      <alignment horizontal="center"/>
    </xf>
    <xf numFmtId="0" fontId="0" fillId="6" borderId="0" xfId="0" applyFill="1" applyAlignment="1"/>
    <xf numFmtId="0" fontId="0" fillId="0" borderId="0" xfId="0" applyFill="1" applyAlignment="1"/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4"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271 Penthesilea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'2024.02.29'!$G$3:$G$7</c:f>
                <c:numCache>
                  <c:formatCode>General</c:formatCode>
                  <c:ptCount val="5"/>
                  <c:pt idx="0">
                    <c:v>1.6758477113650919E-2</c:v>
                  </c:pt>
                  <c:pt idx="1">
                    <c:v>5.5997827907307137E-3</c:v>
                  </c:pt>
                  <c:pt idx="2">
                    <c:v>0</c:v>
                  </c:pt>
                  <c:pt idx="3">
                    <c:v>5.5178424055981482E-3</c:v>
                  </c:pt>
                  <c:pt idx="4">
                    <c:v>6.3693515509236232E-3</c:v>
                  </c:pt>
                </c:numCache>
              </c:numRef>
            </c:plus>
            <c:minus>
              <c:numRef>
                <c:f>'2024.02.29'!$G$3:$G$7</c:f>
                <c:numCache>
                  <c:formatCode>General</c:formatCode>
                  <c:ptCount val="5"/>
                  <c:pt idx="0">
                    <c:v>1.6758477113650919E-2</c:v>
                  </c:pt>
                  <c:pt idx="1">
                    <c:v>5.5997827907307137E-3</c:v>
                  </c:pt>
                  <c:pt idx="2">
                    <c:v>0</c:v>
                  </c:pt>
                  <c:pt idx="3">
                    <c:v>5.5178424055981482E-3</c:v>
                  </c:pt>
                  <c:pt idx="4">
                    <c:v>6.3693515509236232E-3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'2024.02.29'!$D$3:$D$7</c:f>
              <c:numCache>
                <c:formatCode>General</c:formatCode>
                <c:ptCount val="5"/>
                <c:pt idx="0">
                  <c:v>0.63680076195752688</c:v>
                </c:pt>
                <c:pt idx="1">
                  <c:v>0.94020790616158922</c:v>
                </c:pt>
                <c:pt idx="2">
                  <c:v>1</c:v>
                </c:pt>
                <c:pt idx="3">
                  <c:v>0.98164343451198988</c:v>
                </c:pt>
                <c:pt idx="4">
                  <c:v>0.93186207924193687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'2024.02.29'!$Q$3:$Q$7</c:f>
                <c:numCache>
                  <c:formatCode>General</c:formatCode>
                  <c:ptCount val="5"/>
                  <c:pt idx="0">
                    <c:v>1.7760921618879578E-2</c:v>
                  </c:pt>
                  <c:pt idx="1">
                    <c:v>5.9484690292819307E-3</c:v>
                  </c:pt>
                  <c:pt idx="2">
                    <c:v>0</c:v>
                  </c:pt>
                  <c:pt idx="3">
                    <c:v>5.6621393132461149E-3</c:v>
                  </c:pt>
                  <c:pt idx="4">
                    <c:v>6.6609748513552823E-3</c:v>
                  </c:pt>
                </c:numCache>
              </c:numRef>
            </c:plus>
            <c:minus>
              <c:numRef>
                <c:f>'2024.02.29'!$Q$3:$Q$7</c:f>
                <c:numCache>
                  <c:formatCode>General</c:formatCode>
                  <c:ptCount val="5"/>
                  <c:pt idx="0">
                    <c:v>1.7760921618879578E-2</c:v>
                  </c:pt>
                  <c:pt idx="1">
                    <c:v>5.9484690292819307E-3</c:v>
                  </c:pt>
                  <c:pt idx="2">
                    <c:v>0</c:v>
                  </c:pt>
                  <c:pt idx="3">
                    <c:v>5.6621393132461149E-3</c:v>
                  </c:pt>
                  <c:pt idx="4">
                    <c:v>6.6609748513552823E-3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'2024.02.29'!$N$3:$N$7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'2024.02.29'!$L$3:$L$7</c:f>
                <c:numCache>
                  <c:formatCode>General</c:formatCode>
                  <c:ptCount val="5"/>
                  <c:pt idx="0">
                    <c:v>1.7004185279824165E-2</c:v>
                  </c:pt>
                  <c:pt idx="1">
                    <c:v>5.9260532396481483E-3</c:v>
                  </c:pt>
                  <c:pt idx="2">
                    <c:v>0</c:v>
                  </c:pt>
                  <c:pt idx="3">
                    <c:v>5.7282361371004831E-3</c:v>
                  </c:pt>
                  <c:pt idx="4">
                    <c:v>6.8193375268165166E-3</c:v>
                  </c:pt>
                </c:numCache>
              </c:numRef>
            </c:plus>
            <c:minus>
              <c:numRef>
                <c:f>'2024.02.29'!$L$3:$L$7</c:f>
                <c:numCache>
                  <c:formatCode>General</c:formatCode>
                  <c:ptCount val="5"/>
                  <c:pt idx="0">
                    <c:v>1.7004185279824165E-2</c:v>
                  </c:pt>
                  <c:pt idx="1">
                    <c:v>5.9260532396481483E-3</c:v>
                  </c:pt>
                  <c:pt idx="2">
                    <c:v>0</c:v>
                  </c:pt>
                  <c:pt idx="3">
                    <c:v>5.7282361371004831E-3</c:v>
                  </c:pt>
                  <c:pt idx="4">
                    <c:v>6.8193375268165166E-3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'2024.02.29'!$I$3:$I$7</c:f>
              <c:numCache>
                <c:formatCode>General</c:formatCode>
                <c:ptCount val="5"/>
                <c:pt idx="0">
                  <c:v>0.64527094835946919</c:v>
                </c:pt>
                <c:pt idx="1">
                  <c:v>0.95243924772622879</c:v>
                </c:pt>
                <c:pt idx="2">
                  <c:v>1</c:v>
                </c:pt>
                <c:pt idx="3">
                  <c:v>0.99165383295894438</c:v>
                </c:pt>
                <c:pt idx="4">
                  <c:v>0.96069619618825364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4"/>
          <c:order val="4"/>
          <c:tx>
            <c:strRef>
              <c:f>'2024.02.29'!$AB$1:$AE$1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'2024.02.29'!$AC$2:$AC$1055</c:f>
              <c:numCache>
                <c:formatCode>General</c:formatCode>
                <c:ptCount val="1054"/>
                <c:pt idx="0">
                  <c:v>0.49349999999999999</c:v>
                </c:pt>
                <c:pt idx="1">
                  <c:v>0.49399999999999999</c:v>
                </c:pt>
                <c:pt idx="2">
                  <c:v>0.4945</c:v>
                </c:pt>
                <c:pt idx="3">
                  <c:v>0.495</c:v>
                </c:pt>
                <c:pt idx="4">
                  <c:v>0.4955</c:v>
                </c:pt>
                <c:pt idx="5">
                  <c:v>0.496</c:v>
                </c:pt>
                <c:pt idx="6">
                  <c:v>0.4965</c:v>
                </c:pt>
                <c:pt idx="7">
                  <c:v>0.497</c:v>
                </c:pt>
                <c:pt idx="8">
                  <c:v>0.4975</c:v>
                </c:pt>
                <c:pt idx="9">
                  <c:v>0.498</c:v>
                </c:pt>
                <c:pt idx="10">
                  <c:v>0.4985</c:v>
                </c:pt>
                <c:pt idx="11">
                  <c:v>0.499</c:v>
                </c:pt>
                <c:pt idx="12">
                  <c:v>0.4995</c:v>
                </c:pt>
                <c:pt idx="13">
                  <c:v>0.5</c:v>
                </c:pt>
                <c:pt idx="14">
                  <c:v>0.50049999999999994</c:v>
                </c:pt>
                <c:pt idx="15">
                  <c:v>0.501</c:v>
                </c:pt>
                <c:pt idx="16">
                  <c:v>0.50139999999999996</c:v>
                </c:pt>
                <c:pt idx="17">
                  <c:v>0.50190000000000001</c:v>
                </c:pt>
                <c:pt idx="18">
                  <c:v>0.50239999999999996</c:v>
                </c:pt>
                <c:pt idx="19">
                  <c:v>0.50290000000000001</c:v>
                </c:pt>
                <c:pt idx="20">
                  <c:v>0.50339999999999996</c:v>
                </c:pt>
                <c:pt idx="21">
                  <c:v>0.50390000000000001</c:v>
                </c:pt>
                <c:pt idx="22">
                  <c:v>0.50439999999999996</c:v>
                </c:pt>
                <c:pt idx="23">
                  <c:v>0.50490000000000002</c:v>
                </c:pt>
                <c:pt idx="24">
                  <c:v>0.50539999999999996</c:v>
                </c:pt>
                <c:pt idx="25">
                  <c:v>0.50590000000000002</c:v>
                </c:pt>
                <c:pt idx="26">
                  <c:v>0.50639999999999996</c:v>
                </c:pt>
                <c:pt idx="27">
                  <c:v>0.50690000000000002</c:v>
                </c:pt>
                <c:pt idx="28">
                  <c:v>0.50739999999999996</c:v>
                </c:pt>
                <c:pt idx="29">
                  <c:v>0.50790000000000002</c:v>
                </c:pt>
                <c:pt idx="30">
                  <c:v>0.50839999999999996</c:v>
                </c:pt>
                <c:pt idx="31">
                  <c:v>0.50890000000000002</c:v>
                </c:pt>
                <c:pt idx="32">
                  <c:v>0.50939999999999996</c:v>
                </c:pt>
                <c:pt idx="33">
                  <c:v>0.50990000000000002</c:v>
                </c:pt>
                <c:pt idx="34">
                  <c:v>0.51039999999999996</c:v>
                </c:pt>
                <c:pt idx="35">
                  <c:v>0.51080000000000003</c:v>
                </c:pt>
                <c:pt idx="36">
                  <c:v>0.51129999999999998</c:v>
                </c:pt>
                <c:pt idx="37">
                  <c:v>0.51180000000000003</c:v>
                </c:pt>
                <c:pt idx="38">
                  <c:v>0.51229999999999998</c:v>
                </c:pt>
                <c:pt idx="39">
                  <c:v>0.51280000000000003</c:v>
                </c:pt>
                <c:pt idx="40">
                  <c:v>0.51329999999999998</c:v>
                </c:pt>
                <c:pt idx="41">
                  <c:v>0.51380000000000003</c:v>
                </c:pt>
                <c:pt idx="42">
                  <c:v>0.51429999999999998</c:v>
                </c:pt>
                <c:pt idx="43">
                  <c:v>0.51480000000000004</c:v>
                </c:pt>
                <c:pt idx="44">
                  <c:v>0.51529999999999998</c:v>
                </c:pt>
                <c:pt idx="45">
                  <c:v>0.51580000000000004</c:v>
                </c:pt>
                <c:pt idx="46">
                  <c:v>0.51629999999999998</c:v>
                </c:pt>
                <c:pt idx="47">
                  <c:v>0.51680000000000004</c:v>
                </c:pt>
                <c:pt idx="48">
                  <c:v>0.51729999999999998</c:v>
                </c:pt>
                <c:pt idx="49">
                  <c:v>0.51780000000000004</c:v>
                </c:pt>
                <c:pt idx="50">
                  <c:v>0.51829999999999998</c:v>
                </c:pt>
                <c:pt idx="51">
                  <c:v>0.51880000000000004</c:v>
                </c:pt>
                <c:pt idx="52">
                  <c:v>0.51929999999999998</c:v>
                </c:pt>
                <c:pt idx="53">
                  <c:v>0.51980000000000004</c:v>
                </c:pt>
                <c:pt idx="54">
                  <c:v>0.52029999999999998</c:v>
                </c:pt>
                <c:pt idx="55">
                  <c:v>0.52070000000000005</c:v>
                </c:pt>
                <c:pt idx="56">
                  <c:v>0.5212</c:v>
                </c:pt>
                <c:pt idx="57">
                  <c:v>0.52170000000000005</c:v>
                </c:pt>
                <c:pt idx="58">
                  <c:v>0.5222</c:v>
                </c:pt>
                <c:pt idx="59">
                  <c:v>0.52270000000000005</c:v>
                </c:pt>
                <c:pt idx="60">
                  <c:v>0.5232</c:v>
                </c:pt>
                <c:pt idx="61">
                  <c:v>0.52370000000000005</c:v>
                </c:pt>
                <c:pt idx="62">
                  <c:v>0.5242</c:v>
                </c:pt>
                <c:pt idx="63">
                  <c:v>0.52470000000000006</c:v>
                </c:pt>
                <c:pt idx="64">
                  <c:v>0.5252</c:v>
                </c:pt>
                <c:pt idx="65">
                  <c:v>0.52569999999999995</c:v>
                </c:pt>
                <c:pt idx="66">
                  <c:v>0.5262</c:v>
                </c:pt>
                <c:pt idx="67">
                  <c:v>0.52669999999999995</c:v>
                </c:pt>
                <c:pt idx="68">
                  <c:v>0.5272</c:v>
                </c:pt>
                <c:pt idx="69">
                  <c:v>0.52769999999999995</c:v>
                </c:pt>
                <c:pt idx="70">
                  <c:v>0.5282</c:v>
                </c:pt>
                <c:pt idx="71">
                  <c:v>0.52869999999999995</c:v>
                </c:pt>
                <c:pt idx="72">
                  <c:v>0.5292</c:v>
                </c:pt>
                <c:pt idx="73">
                  <c:v>0.52969999999999995</c:v>
                </c:pt>
                <c:pt idx="74">
                  <c:v>0.5302</c:v>
                </c:pt>
                <c:pt idx="75">
                  <c:v>0.53059999999999996</c:v>
                </c:pt>
                <c:pt idx="76">
                  <c:v>0.53110000000000002</c:v>
                </c:pt>
                <c:pt idx="77">
                  <c:v>0.53159999999999996</c:v>
                </c:pt>
                <c:pt idx="78">
                  <c:v>0.53210000000000002</c:v>
                </c:pt>
                <c:pt idx="79">
                  <c:v>0.53259999999999996</c:v>
                </c:pt>
                <c:pt idx="80">
                  <c:v>0.53310000000000002</c:v>
                </c:pt>
                <c:pt idx="81">
                  <c:v>0.53359999999999996</c:v>
                </c:pt>
                <c:pt idx="82">
                  <c:v>0.53410000000000002</c:v>
                </c:pt>
                <c:pt idx="83">
                  <c:v>0.53459999999999996</c:v>
                </c:pt>
                <c:pt idx="84">
                  <c:v>0.53510000000000002</c:v>
                </c:pt>
                <c:pt idx="85">
                  <c:v>0.53559999999999997</c:v>
                </c:pt>
                <c:pt idx="86">
                  <c:v>0.53610000000000002</c:v>
                </c:pt>
                <c:pt idx="87">
                  <c:v>0.53659999999999997</c:v>
                </c:pt>
                <c:pt idx="88">
                  <c:v>0.53710000000000002</c:v>
                </c:pt>
                <c:pt idx="89">
                  <c:v>0.53759999999999997</c:v>
                </c:pt>
                <c:pt idx="90">
                  <c:v>0.53810000000000002</c:v>
                </c:pt>
                <c:pt idx="91">
                  <c:v>0.53859999999999997</c:v>
                </c:pt>
                <c:pt idx="92">
                  <c:v>0.53910000000000002</c:v>
                </c:pt>
                <c:pt idx="93">
                  <c:v>0.53959999999999997</c:v>
                </c:pt>
                <c:pt idx="94">
                  <c:v>0.54010000000000002</c:v>
                </c:pt>
                <c:pt idx="95">
                  <c:v>0.54049999999999998</c:v>
                </c:pt>
                <c:pt idx="96">
                  <c:v>0.54100000000000004</c:v>
                </c:pt>
                <c:pt idx="97">
                  <c:v>0.54149999999999998</c:v>
                </c:pt>
                <c:pt idx="98">
                  <c:v>0.54200000000000004</c:v>
                </c:pt>
                <c:pt idx="99">
                  <c:v>0.54249999999999998</c:v>
                </c:pt>
                <c:pt idx="100">
                  <c:v>0.54300000000000004</c:v>
                </c:pt>
                <c:pt idx="101">
                  <c:v>0.54349999999999998</c:v>
                </c:pt>
                <c:pt idx="102">
                  <c:v>0.54400000000000004</c:v>
                </c:pt>
                <c:pt idx="103">
                  <c:v>0.54449999999999998</c:v>
                </c:pt>
                <c:pt idx="104">
                  <c:v>0.54500000000000004</c:v>
                </c:pt>
                <c:pt idx="105">
                  <c:v>0.54549999999999998</c:v>
                </c:pt>
                <c:pt idx="106">
                  <c:v>0.54600000000000004</c:v>
                </c:pt>
                <c:pt idx="107">
                  <c:v>0.54649999999999999</c:v>
                </c:pt>
                <c:pt idx="108">
                  <c:v>0.54700000000000004</c:v>
                </c:pt>
                <c:pt idx="109">
                  <c:v>0.54749999999999999</c:v>
                </c:pt>
                <c:pt idx="110">
                  <c:v>0.54800000000000004</c:v>
                </c:pt>
                <c:pt idx="111">
                  <c:v>0.54849999999999999</c:v>
                </c:pt>
                <c:pt idx="112">
                  <c:v>0.54900000000000004</c:v>
                </c:pt>
                <c:pt idx="113">
                  <c:v>0.54949999999999999</c:v>
                </c:pt>
                <c:pt idx="114">
                  <c:v>0.55000000000000004</c:v>
                </c:pt>
                <c:pt idx="115">
                  <c:v>0.5504</c:v>
                </c:pt>
                <c:pt idx="116">
                  <c:v>0.55089999999999995</c:v>
                </c:pt>
                <c:pt idx="117">
                  <c:v>0.5514</c:v>
                </c:pt>
                <c:pt idx="118">
                  <c:v>0.55189999999999995</c:v>
                </c:pt>
                <c:pt idx="119">
                  <c:v>0.5524</c:v>
                </c:pt>
                <c:pt idx="120">
                  <c:v>0.55289999999999995</c:v>
                </c:pt>
                <c:pt idx="121">
                  <c:v>0.5534</c:v>
                </c:pt>
                <c:pt idx="122">
                  <c:v>0.55389999999999995</c:v>
                </c:pt>
                <c:pt idx="123">
                  <c:v>0.5544</c:v>
                </c:pt>
                <c:pt idx="124">
                  <c:v>0.55489999999999995</c:v>
                </c:pt>
                <c:pt idx="125">
                  <c:v>0.5554</c:v>
                </c:pt>
                <c:pt idx="126">
                  <c:v>0.55589999999999995</c:v>
                </c:pt>
                <c:pt idx="127">
                  <c:v>0.55640000000000001</c:v>
                </c:pt>
                <c:pt idx="128">
                  <c:v>0.55689999999999995</c:v>
                </c:pt>
                <c:pt idx="129">
                  <c:v>0.55740000000000001</c:v>
                </c:pt>
                <c:pt idx="130">
                  <c:v>0.55789999999999995</c:v>
                </c:pt>
                <c:pt idx="131">
                  <c:v>0.55840000000000001</c:v>
                </c:pt>
                <c:pt idx="132">
                  <c:v>0.55889999999999995</c:v>
                </c:pt>
                <c:pt idx="133">
                  <c:v>0.55940000000000001</c:v>
                </c:pt>
                <c:pt idx="134">
                  <c:v>0.55979999999999996</c:v>
                </c:pt>
                <c:pt idx="135">
                  <c:v>0.56030000000000002</c:v>
                </c:pt>
                <c:pt idx="136">
                  <c:v>0.56079999999999997</c:v>
                </c:pt>
                <c:pt idx="137">
                  <c:v>0.56130000000000002</c:v>
                </c:pt>
                <c:pt idx="138">
                  <c:v>0.56179999999999997</c:v>
                </c:pt>
                <c:pt idx="139">
                  <c:v>0.56230000000000002</c:v>
                </c:pt>
                <c:pt idx="140">
                  <c:v>0.56279999999999997</c:v>
                </c:pt>
                <c:pt idx="141">
                  <c:v>0.56330000000000002</c:v>
                </c:pt>
                <c:pt idx="142">
                  <c:v>0.56379999999999997</c:v>
                </c:pt>
                <c:pt idx="143">
                  <c:v>0.56430000000000002</c:v>
                </c:pt>
                <c:pt idx="144">
                  <c:v>0.56479999999999997</c:v>
                </c:pt>
                <c:pt idx="145">
                  <c:v>0.56530000000000002</c:v>
                </c:pt>
                <c:pt idx="146">
                  <c:v>0.56579999999999997</c:v>
                </c:pt>
                <c:pt idx="147">
                  <c:v>0.56630000000000003</c:v>
                </c:pt>
                <c:pt idx="148">
                  <c:v>0.56679999999999997</c:v>
                </c:pt>
                <c:pt idx="149">
                  <c:v>0.56730000000000003</c:v>
                </c:pt>
                <c:pt idx="150">
                  <c:v>0.56779999999999997</c:v>
                </c:pt>
                <c:pt idx="151">
                  <c:v>0.56830000000000003</c:v>
                </c:pt>
                <c:pt idx="152">
                  <c:v>0.56879999999999997</c:v>
                </c:pt>
                <c:pt idx="153">
                  <c:v>0.56930000000000003</c:v>
                </c:pt>
                <c:pt idx="154">
                  <c:v>0.56969999999999998</c:v>
                </c:pt>
                <c:pt idx="155">
                  <c:v>0.57020000000000004</c:v>
                </c:pt>
                <c:pt idx="156">
                  <c:v>0.57069999999999999</c:v>
                </c:pt>
                <c:pt idx="157">
                  <c:v>0.57120000000000004</c:v>
                </c:pt>
                <c:pt idx="158">
                  <c:v>0.57169999999999999</c:v>
                </c:pt>
                <c:pt idx="159">
                  <c:v>0.57220000000000004</c:v>
                </c:pt>
                <c:pt idx="160">
                  <c:v>0.57269999999999999</c:v>
                </c:pt>
                <c:pt idx="161">
                  <c:v>0.57320000000000004</c:v>
                </c:pt>
                <c:pt idx="162">
                  <c:v>0.57369999999999999</c:v>
                </c:pt>
                <c:pt idx="163">
                  <c:v>0.57420000000000004</c:v>
                </c:pt>
                <c:pt idx="164">
                  <c:v>0.57469999999999999</c:v>
                </c:pt>
                <c:pt idx="165">
                  <c:v>0.57520000000000004</c:v>
                </c:pt>
                <c:pt idx="166">
                  <c:v>0.57569999999999999</c:v>
                </c:pt>
                <c:pt idx="167">
                  <c:v>0.57620000000000005</c:v>
                </c:pt>
                <c:pt idx="168">
                  <c:v>0.57669999999999999</c:v>
                </c:pt>
                <c:pt idx="169">
                  <c:v>0.57720000000000005</c:v>
                </c:pt>
                <c:pt idx="170">
                  <c:v>0.57769999999999999</c:v>
                </c:pt>
                <c:pt idx="171">
                  <c:v>0.57820000000000005</c:v>
                </c:pt>
                <c:pt idx="172">
                  <c:v>0.57869999999999999</c:v>
                </c:pt>
                <c:pt idx="173">
                  <c:v>0.57920000000000005</c:v>
                </c:pt>
                <c:pt idx="174">
                  <c:v>0.5796</c:v>
                </c:pt>
                <c:pt idx="175">
                  <c:v>0.58009999999999995</c:v>
                </c:pt>
                <c:pt idx="176">
                  <c:v>0.5806</c:v>
                </c:pt>
                <c:pt idx="177">
                  <c:v>0.58109999999999995</c:v>
                </c:pt>
                <c:pt idx="178">
                  <c:v>0.58160000000000001</c:v>
                </c:pt>
                <c:pt idx="179">
                  <c:v>0.58209999999999995</c:v>
                </c:pt>
                <c:pt idx="180">
                  <c:v>0.58260000000000001</c:v>
                </c:pt>
                <c:pt idx="181">
                  <c:v>0.58309999999999995</c:v>
                </c:pt>
                <c:pt idx="182">
                  <c:v>0.58360000000000001</c:v>
                </c:pt>
                <c:pt idx="183">
                  <c:v>0.58409999999999995</c:v>
                </c:pt>
                <c:pt idx="184">
                  <c:v>0.58460000000000001</c:v>
                </c:pt>
                <c:pt idx="185">
                  <c:v>0.58509999999999995</c:v>
                </c:pt>
                <c:pt idx="186">
                  <c:v>0.58560000000000001</c:v>
                </c:pt>
                <c:pt idx="187">
                  <c:v>0.58609999999999995</c:v>
                </c:pt>
                <c:pt idx="188">
                  <c:v>0.58660000000000001</c:v>
                </c:pt>
                <c:pt idx="189">
                  <c:v>0.58709999999999996</c:v>
                </c:pt>
                <c:pt idx="190">
                  <c:v>0.58760000000000001</c:v>
                </c:pt>
                <c:pt idx="191">
                  <c:v>0.58809999999999996</c:v>
                </c:pt>
                <c:pt idx="192">
                  <c:v>0.58860000000000001</c:v>
                </c:pt>
                <c:pt idx="193">
                  <c:v>0.58909999999999996</c:v>
                </c:pt>
                <c:pt idx="194">
                  <c:v>0.58950000000000002</c:v>
                </c:pt>
                <c:pt idx="195">
                  <c:v>0.59</c:v>
                </c:pt>
                <c:pt idx="196">
                  <c:v>0.59050000000000002</c:v>
                </c:pt>
                <c:pt idx="197">
                  <c:v>0.59099999999999997</c:v>
                </c:pt>
                <c:pt idx="198">
                  <c:v>0.59150000000000003</c:v>
                </c:pt>
                <c:pt idx="199">
                  <c:v>0.59199999999999997</c:v>
                </c:pt>
                <c:pt idx="200">
                  <c:v>0.59250000000000003</c:v>
                </c:pt>
                <c:pt idx="201">
                  <c:v>0.59299999999999997</c:v>
                </c:pt>
                <c:pt idx="202">
                  <c:v>0.59350000000000003</c:v>
                </c:pt>
                <c:pt idx="203">
                  <c:v>0.59399999999999997</c:v>
                </c:pt>
                <c:pt idx="204">
                  <c:v>0.59450000000000003</c:v>
                </c:pt>
                <c:pt idx="205">
                  <c:v>0.59499999999999997</c:v>
                </c:pt>
                <c:pt idx="206">
                  <c:v>0.59550000000000003</c:v>
                </c:pt>
                <c:pt idx="207">
                  <c:v>0.59599999999999997</c:v>
                </c:pt>
                <c:pt idx="208">
                  <c:v>0.59650000000000003</c:v>
                </c:pt>
                <c:pt idx="209">
                  <c:v>0.59699999999999998</c:v>
                </c:pt>
                <c:pt idx="210">
                  <c:v>0.59750000000000003</c:v>
                </c:pt>
                <c:pt idx="211">
                  <c:v>0.59799999999999998</c:v>
                </c:pt>
                <c:pt idx="212">
                  <c:v>0.59850000000000003</c:v>
                </c:pt>
                <c:pt idx="213">
                  <c:v>0.59889999999999999</c:v>
                </c:pt>
                <c:pt idx="214">
                  <c:v>0.59940000000000004</c:v>
                </c:pt>
                <c:pt idx="215">
                  <c:v>0.59989999999999999</c:v>
                </c:pt>
                <c:pt idx="216">
                  <c:v>0.60040000000000004</c:v>
                </c:pt>
                <c:pt idx="217">
                  <c:v>0.60089999999999999</c:v>
                </c:pt>
                <c:pt idx="218">
                  <c:v>0.60140000000000005</c:v>
                </c:pt>
                <c:pt idx="219">
                  <c:v>0.60189999999999999</c:v>
                </c:pt>
                <c:pt idx="220">
                  <c:v>0.60240000000000005</c:v>
                </c:pt>
                <c:pt idx="221">
                  <c:v>0.60289999999999999</c:v>
                </c:pt>
                <c:pt idx="222">
                  <c:v>0.60340000000000005</c:v>
                </c:pt>
                <c:pt idx="223">
                  <c:v>0.60389999999999999</c:v>
                </c:pt>
                <c:pt idx="224">
                  <c:v>0.60440000000000005</c:v>
                </c:pt>
                <c:pt idx="225">
                  <c:v>0.60489999999999999</c:v>
                </c:pt>
                <c:pt idx="226">
                  <c:v>0.60540000000000005</c:v>
                </c:pt>
                <c:pt idx="227">
                  <c:v>0.60589999999999999</c:v>
                </c:pt>
                <c:pt idx="228">
                  <c:v>0.60640000000000005</c:v>
                </c:pt>
                <c:pt idx="229">
                  <c:v>0.6069</c:v>
                </c:pt>
                <c:pt idx="230">
                  <c:v>0.60740000000000005</c:v>
                </c:pt>
                <c:pt idx="231">
                  <c:v>0.6079</c:v>
                </c:pt>
                <c:pt idx="232">
                  <c:v>0.60840000000000005</c:v>
                </c:pt>
                <c:pt idx="233">
                  <c:v>0.60880000000000001</c:v>
                </c:pt>
                <c:pt idx="234">
                  <c:v>0.60929999999999995</c:v>
                </c:pt>
                <c:pt idx="235">
                  <c:v>0.60980000000000001</c:v>
                </c:pt>
                <c:pt idx="236">
                  <c:v>0.61029999999999995</c:v>
                </c:pt>
                <c:pt idx="237">
                  <c:v>0.61080000000000001</c:v>
                </c:pt>
                <c:pt idx="238">
                  <c:v>0.61129999999999995</c:v>
                </c:pt>
                <c:pt idx="239">
                  <c:v>0.61180000000000001</c:v>
                </c:pt>
                <c:pt idx="240">
                  <c:v>0.61229999999999996</c:v>
                </c:pt>
                <c:pt idx="241">
                  <c:v>0.61280000000000001</c:v>
                </c:pt>
                <c:pt idx="242">
                  <c:v>0.61329999999999996</c:v>
                </c:pt>
                <c:pt idx="243">
                  <c:v>0.61380000000000001</c:v>
                </c:pt>
                <c:pt idx="244">
                  <c:v>0.61429999999999996</c:v>
                </c:pt>
                <c:pt idx="245">
                  <c:v>0.61480000000000001</c:v>
                </c:pt>
                <c:pt idx="246">
                  <c:v>0.61529999999999996</c:v>
                </c:pt>
                <c:pt idx="247">
                  <c:v>0.61580000000000001</c:v>
                </c:pt>
                <c:pt idx="248">
                  <c:v>0.61629999999999996</c:v>
                </c:pt>
                <c:pt idx="249">
                  <c:v>0.61680000000000001</c:v>
                </c:pt>
                <c:pt idx="250">
                  <c:v>0.61729999999999996</c:v>
                </c:pt>
                <c:pt idx="251">
                  <c:v>0.61780000000000002</c:v>
                </c:pt>
                <c:pt idx="252">
                  <c:v>0.61829999999999996</c:v>
                </c:pt>
                <c:pt idx="253">
                  <c:v>0.61870000000000003</c:v>
                </c:pt>
                <c:pt idx="254">
                  <c:v>0.61919999999999997</c:v>
                </c:pt>
                <c:pt idx="255">
                  <c:v>0.61970000000000003</c:v>
                </c:pt>
                <c:pt idx="256">
                  <c:v>0.62019999999999997</c:v>
                </c:pt>
                <c:pt idx="257">
                  <c:v>0.62070000000000003</c:v>
                </c:pt>
                <c:pt idx="258">
                  <c:v>0.62119999999999997</c:v>
                </c:pt>
                <c:pt idx="259">
                  <c:v>0.62170000000000003</c:v>
                </c:pt>
                <c:pt idx="260">
                  <c:v>0.62219999999999998</c:v>
                </c:pt>
                <c:pt idx="261">
                  <c:v>0.62270000000000003</c:v>
                </c:pt>
                <c:pt idx="262">
                  <c:v>0.62319999999999998</c:v>
                </c:pt>
                <c:pt idx="263">
                  <c:v>0.62370000000000003</c:v>
                </c:pt>
                <c:pt idx="264">
                  <c:v>0.62419999999999998</c:v>
                </c:pt>
                <c:pt idx="265">
                  <c:v>0.62470000000000003</c:v>
                </c:pt>
                <c:pt idx="266">
                  <c:v>0.62519999999999998</c:v>
                </c:pt>
                <c:pt idx="267">
                  <c:v>0.62570000000000003</c:v>
                </c:pt>
                <c:pt idx="268">
                  <c:v>0.62619999999999998</c:v>
                </c:pt>
                <c:pt idx="269">
                  <c:v>0.62670000000000003</c:v>
                </c:pt>
                <c:pt idx="270">
                  <c:v>0.62719999999999998</c:v>
                </c:pt>
                <c:pt idx="271">
                  <c:v>0.62770000000000004</c:v>
                </c:pt>
                <c:pt idx="272">
                  <c:v>0.62819999999999998</c:v>
                </c:pt>
                <c:pt idx="273">
                  <c:v>0.62860000000000005</c:v>
                </c:pt>
                <c:pt idx="274">
                  <c:v>0.62909999999999999</c:v>
                </c:pt>
                <c:pt idx="275">
                  <c:v>0.62960000000000005</c:v>
                </c:pt>
                <c:pt idx="276">
                  <c:v>0.63009999999999999</c:v>
                </c:pt>
                <c:pt idx="277">
                  <c:v>0.63060000000000005</c:v>
                </c:pt>
                <c:pt idx="278">
                  <c:v>0.63109999999999999</c:v>
                </c:pt>
                <c:pt idx="279">
                  <c:v>0.63160000000000005</c:v>
                </c:pt>
                <c:pt idx="280">
                  <c:v>0.6321</c:v>
                </c:pt>
                <c:pt idx="281">
                  <c:v>0.63260000000000005</c:v>
                </c:pt>
                <c:pt idx="282">
                  <c:v>0.6331</c:v>
                </c:pt>
                <c:pt idx="283">
                  <c:v>0.63360000000000005</c:v>
                </c:pt>
                <c:pt idx="284">
                  <c:v>0.6341</c:v>
                </c:pt>
                <c:pt idx="285">
                  <c:v>0.63460000000000005</c:v>
                </c:pt>
                <c:pt idx="286">
                  <c:v>0.6351</c:v>
                </c:pt>
                <c:pt idx="287">
                  <c:v>0.63560000000000005</c:v>
                </c:pt>
                <c:pt idx="288">
                  <c:v>0.6361</c:v>
                </c:pt>
                <c:pt idx="289">
                  <c:v>0.63660000000000005</c:v>
                </c:pt>
                <c:pt idx="290">
                  <c:v>0.6371</c:v>
                </c:pt>
                <c:pt idx="291">
                  <c:v>0.63759999999999994</c:v>
                </c:pt>
                <c:pt idx="292">
                  <c:v>0.63800000000000001</c:v>
                </c:pt>
                <c:pt idx="293">
                  <c:v>0.63849999999999996</c:v>
                </c:pt>
                <c:pt idx="294">
                  <c:v>0.63900000000000001</c:v>
                </c:pt>
                <c:pt idx="295">
                  <c:v>0.63949999999999996</c:v>
                </c:pt>
                <c:pt idx="296">
                  <c:v>0.64</c:v>
                </c:pt>
                <c:pt idx="297">
                  <c:v>0.64049999999999996</c:v>
                </c:pt>
                <c:pt idx="298">
                  <c:v>0.64100000000000001</c:v>
                </c:pt>
                <c:pt idx="299">
                  <c:v>0.64149999999999996</c:v>
                </c:pt>
                <c:pt idx="300">
                  <c:v>0.64200000000000002</c:v>
                </c:pt>
                <c:pt idx="301">
                  <c:v>0.64249999999999996</c:v>
                </c:pt>
                <c:pt idx="302">
                  <c:v>0.64300000000000002</c:v>
                </c:pt>
                <c:pt idx="303">
                  <c:v>0.64349999999999996</c:v>
                </c:pt>
                <c:pt idx="304">
                  <c:v>0.64400000000000002</c:v>
                </c:pt>
                <c:pt idx="305">
                  <c:v>0.64449999999999996</c:v>
                </c:pt>
                <c:pt idx="306">
                  <c:v>0.64500000000000002</c:v>
                </c:pt>
                <c:pt idx="307">
                  <c:v>0.64549999999999996</c:v>
                </c:pt>
                <c:pt idx="308">
                  <c:v>0.64600000000000002</c:v>
                </c:pt>
                <c:pt idx="309">
                  <c:v>0.64649999999999996</c:v>
                </c:pt>
                <c:pt idx="310">
                  <c:v>0.64700000000000002</c:v>
                </c:pt>
                <c:pt idx="311">
                  <c:v>0.64749999999999996</c:v>
                </c:pt>
                <c:pt idx="312">
                  <c:v>0.64790000000000003</c:v>
                </c:pt>
                <c:pt idx="313">
                  <c:v>0.64839999999999998</c:v>
                </c:pt>
                <c:pt idx="314">
                  <c:v>0.64890000000000003</c:v>
                </c:pt>
                <c:pt idx="315">
                  <c:v>0.64939999999999998</c:v>
                </c:pt>
                <c:pt idx="316">
                  <c:v>0.64990000000000003</c:v>
                </c:pt>
                <c:pt idx="317">
                  <c:v>0.65039999999999998</c:v>
                </c:pt>
                <c:pt idx="318">
                  <c:v>0.65090000000000003</c:v>
                </c:pt>
                <c:pt idx="319">
                  <c:v>0.65139999999999998</c:v>
                </c:pt>
                <c:pt idx="320">
                  <c:v>0.65190000000000003</c:v>
                </c:pt>
                <c:pt idx="321">
                  <c:v>0.65239999999999998</c:v>
                </c:pt>
                <c:pt idx="322">
                  <c:v>0.65290000000000004</c:v>
                </c:pt>
                <c:pt idx="323">
                  <c:v>0.65339999999999998</c:v>
                </c:pt>
                <c:pt idx="324">
                  <c:v>0.65390000000000004</c:v>
                </c:pt>
                <c:pt idx="325">
                  <c:v>0.65439999999999998</c:v>
                </c:pt>
                <c:pt idx="326">
                  <c:v>0.65490000000000004</c:v>
                </c:pt>
                <c:pt idx="327">
                  <c:v>0.65539999999999998</c:v>
                </c:pt>
                <c:pt idx="328">
                  <c:v>0.65590000000000004</c:v>
                </c:pt>
                <c:pt idx="329">
                  <c:v>0.65639999999999998</c:v>
                </c:pt>
                <c:pt idx="330">
                  <c:v>0.65690000000000004</c:v>
                </c:pt>
                <c:pt idx="331">
                  <c:v>0.65739999999999998</c:v>
                </c:pt>
                <c:pt idx="332">
                  <c:v>0.65780000000000005</c:v>
                </c:pt>
                <c:pt idx="333">
                  <c:v>0.6583</c:v>
                </c:pt>
                <c:pt idx="334">
                  <c:v>0.65880000000000005</c:v>
                </c:pt>
                <c:pt idx="335">
                  <c:v>0.6593</c:v>
                </c:pt>
                <c:pt idx="336">
                  <c:v>0.65980000000000005</c:v>
                </c:pt>
                <c:pt idx="337">
                  <c:v>0.6603</c:v>
                </c:pt>
                <c:pt idx="338">
                  <c:v>0.66080000000000005</c:v>
                </c:pt>
                <c:pt idx="339">
                  <c:v>0.6613</c:v>
                </c:pt>
                <c:pt idx="340">
                  <c:v>0.66180000000000005</c:v>
                </c:pt>
                <c:pt idx="341">
                  <c:v>0.6623</c:v>
                </c:pt>
                <c:pt idx="342">
                  <c:v>0.66279999999999994</c:v>
                </c:pt>
                <c:pt idx="343">
                  <c:v>0.6633</c:v>
                </c:pt>
                <c:pt idx="344">
                  <c:v>0.66379999999999995</c:v>
                </c:pt>
                <c:pt idx="345">
                  <c:v>0.6643</c:v>
                </c:pt>
                <c:pt idx="346">
                  <c:v>0.66479999999999995</c:v>
                </c:pt>
                <c:pt idx="347">
                  <c:v>0.6653</c:v>
                </c:pt>
                <c:pt idx="348">
                  <c:v>0.66579999999999995</c:v>
                </c:pt>
                <c:pt idx="349">
                  <c:v>0.6663</c:v>
                </c:pt>
                <c:pt idx="350">
                  <c:v>0.66679999999999995</c:v>
                </c:pt>
                <c:pt idx="351">
                  <c:v>0.6673</c:v>
                </c:pt>
                <c:pt idx="352">
                  <c:v>0.66769999999999996</c:v>
                </c:pt>
                <c:pt idx="353">
                  <c:v>0.66820000000000002</c:v>
                </c:pt>
                <c:pt idx="354">
                  <c:v>0.66869999999999996</c:v>
                </c:pt>
                <c:pt idx="355">
                  <c:v>0.66920000000000002</c:v>
                </c:pt>
                <c:pt idx="356">
                  <c:v>0.66969999999999996</c:v>
                </c:pt>
                <c:pt idx="357">
                  <c:v>0.67020000000000002</c:v>
                </c:pt>
                <c:pt idx="358">
                  <c:v>0.67069999999999996</c:v>
                </c:pt>
                <c:pt idx="359">
                  <c:v>0.67120000000000002</c:v>
                </c:pt>
                <c:pt idx="360">
                  <c:v>0.67169999999999996</c:v>
                </c:pt>
                <c:pt idx="361">
                  <c:v>0.67220000000000002</c:v>
                </c:pt>
                <c:pt idx="362">
                  <c:v>0.67269999999999996</c:v>
                </c:pt>
                <c:pt idx="363">
                  <c:v>0.67320000000000002</c:v>
                </c:pt>
                <c:pt idx="364">
                  <c:v>0.67369999999999997</c:v>
                </c:pt>
                <c:pt idx="365">
                  <c:v>0.67420000000000002</c:v>
                </c:pt>
                <c:pt idx="366">
                  <c:v>0.67469999999999997</c:v>
                </c:pt>
                <c:pt idx="367">
                  <c:v>0.67520000000000002</c:v>
                </c:pt>
                <c:pt idx="368">
                  <c:v>0.67569999999999997</c:v>
                </c:pt>
                <c:pt idx="369">
                  <c:v>0.67620000000000002</c:v>
                </c:pt>
                <c:pt idx="370">
                  <c:v>0.67669999999999997</c:v>
                </c:pt>
                <c:pt idx="371">
                  <c:v>0.67720000000000002</c:v>
                </c:pt>
                <c:pt idx="372">
                  <c:v>0.67759999999999998</c:v>
                </c:pt>
                <c:pt idx="373">
                  <c:v>0.67810000000000004</c:v>
                </c:pt>
                <c:pt idx="374">
                  <c:v>0.67859999999999998</c:v>
                </c:pt>
                <c:pt idx="375">
                  <c:v>0.67910000000000004</c:v>
                </c:pt>
                <c:pt idx="376">
                  <c:v>0.67959999999999998</c:v>
                </c:pt>
                <c:pt idx="377">
                  <c:v>0.68010000000000004</c:v>
                </c:pt>
                <c:pt idx="378">
                  <c:v>0.68059999999999998</c:v>
                </c:pt>
                <c:pt idx="379">
                  <c:v>0.68110000000000004</c:v>
                </c:pt>
                <c:pt idx="380">
                  <c:v>0.68159999999999998</c:v>
                </c:pt>
                <c:pt idx="381">
                  <c:v>0.68210000000000004</c:v>
                </c:pt>
                <c:pt idx="382">
                  <c:v>0.68259999999999998</c:v>
                </c:pt>
                <c:pt idx="383">
                  <c:v>0.68310000000000004</c:v>
                </c:pt>
                <c:pt idx="384">
                  <c:v>0.68359999999999999</c:v>
                </c:pt>
                <c:pt idx="385">
                  <c:v>0.68410000000000004</c:v>
                </c:pt>
                <c:pt idx="386">
                  <c:v>0.68459999999999999</c:v>
                </c:pt>
                <c:pt idx="387">
                  <c:v>0.68510000000000004</c:v>
                </c:pt>
                <c:pt idx="388">
                  <c:v>0.68559999999999999</c:v>
                </c:pt>
                <c:pt idx="389">
                  <c:v>0.68610000000000004</c:v>
                </c:pt>
                <c:pt idx="390">
                  <c:v>0.68659999999999999</c:v>
                </c:pt>
                <c:pt idx="391">
                  <c:v>0.68700000000000006</c:v>
                </c:pt>
                <c:pt idx="392">
                  <c:v>0.6875</c:v>
                </c:pt>
                <c:pt idx="393">
                  <c:v>0.68799999999999994</c:v>
                </c:pt>
                <c:pt idx="394">
                  <c:v>0.6885</c:v>
                </c:pt>
                <c:pt idx="395">
                  <c:v>0.68899999999999995</c:v>
                </c:pt>
                <c:pt idx="396">
                  <c:v>0.6895</c:v>
                </c:pt>
                <c:pt idx="397">
                  <c:v>0.69</c:v>
                </c:pt>
                <c:pt idx="398">
                  <c:v>0.6905</c:v>
                </c:pt>
                <c:pt idx="399">
                  <c:v>0.69099999999999995</c:v>
                </c:pt>
                <c:pt idx="400">
                  <c:v>0.6915</c:v>
                </c:pt>
                <c:pt idx="401">
                  <c:v>0.69199999999999995</c:v>
                </c:pt>
                <c:pt idx="402">
                  <c:v>0.6925</c:v>
                </c:pt>
                <c:pt idx="403">
                  <c:v>0.69299999999999995</c:v>
                </c:pt>
                <c:pt idx="404">
                  <c:v>0.69350000000000001</c:v>
                </c:pt>
                <c:pt idx="405">
                  <c:v>0.69399999999999995</c:v>
                </c:pt>
                <c:pt idx="406">
                  <c:v>0.69450000000000001</c:v>
                </c:pt>
                <c:pt idx="407">
                  <c:v>0.69499999999999995</c:v>
                </c:pt>
                <c:pt idx="408">
                  <c:v>0.69550000000000001</c:v>
                </c:pt>
                <c:pt idx="409">
                  <c:v>0.69599999999999995</c:v>
                </c:pt>
                <c:pt idx="410">
                  <c:v>0.69650000000000001</c:v>
                </c:pt>
                <c:pt idx="411">
                  <c:v>0.69689999999999996</c:v>
                </c:pt>
                <c:pt idx="412">
                  <c:v>0.69740000000000002</c:v>
                </c:pt>
                <c:pt idx="413">
                  <c:v>0.69789999999999996</c:v>
                </c:pt>
                <c:pt idx="414">
                  <c:v>0.69840000000000002</c:v>
                </c:pt>
                <c:pt idx="415">
                  <c:v>0.69889999999999997</c:v>
                </c:pt>
                <c:pt idx="416">
                  <c:v>0.69940000000000002</c:v>
                </c:pt>
                <c:pt idx="417">
                  <c:v>0.69989999999999997</c:v>
                </c:pt>
                <c:pt idx="418">
                  <c:v>0.70040000000000002</c:v>
                </c:pt>
                <c:pt idx="419">
                  <c:v>0.70089999999999997</c:v>
                </c:pt>
                <c:pt idx="420">
                  <c:v>0.70140000000000002</c:v>
                </c:pt>
                <c:pt idx="421">
                  <c:v>0.70189999999999997</c:v>
                </c:pt>
                <c:pt idx="422">
                  <c:v>0.70240000000000002</c:v>
                </c:pt>
                <c:pt idx="423">
                  <c:v>0.70289999999999997</c:v>
                </c:pt>
                <c:pt idx="424">
                  <c:v>0.70340000000000003</c:v>
                </c:pt>
                <c:pt idx="425">
                  <c:v>0.70389999999999997</c:v>
                </c:pt>
                <c:pt idx="426">
                  <c:v>0.70440000000000003</c:v>
                </c:pt>
                <c:pt idx="427">
                  <c:v>0.70489999999999997</c:v>
                </c:pt>
                <c:pt idx="428">
                  <c:v>0.70540000000000003</c:v>
                </c:pt>
                <c:pt idx="429">
                  <c:v>0.70589999999999997</c:v>
                </c:pt>
                <c:pt idx="430">
                  <c:v>0.70640000000000003</c:v>
                </c:pt>
                <c:pt idx="431">
                  <c:v>0.70679999999999998</c:v>
                </c:pt>
                <c:pt idx="432">
                  <c:v>0.70730000000000004</c:v>
                </c:pt>
                <c:pt idx="433">
                  <c:v>0.70779999999999998</c:v>
                </c:pt>
                <c:pt idx="434">
                  <c:v>0.70830000000000004</c:v>
                </c:pt>
                <c:pt idx="435">
                  <c:v>0.70879999999999999</c:v>
                </c:pt>
                <c:pt idx="436">
                  <c:v>0.70930000000000004</c:v>
                </c:pt>
                <c:pt idx="437">
                  <c:v>0.70979999999999999</c:v>
                </c:pt>
                <c:pt idx="438">
                  <c:v>0.71030000000000004</c:v>
                </c:pt>
                <c:pt idx="439">
                  <c:v>0.71079999999999999</c:v>
                </c:pt>
                <c:pt idx="440">
                  <c:v>0.71130000000000004</c:v>
                </c:pt>
                <c:pt idx="441">
                  <c:v>0.71179999999999999</c:v>
                </c:pt>
                <c:pt idx="442">
                  <c:v>0.71230000000000004</c:v>
                </c:pt>
                <c:pt idx="443">
                  <c:v>0.71279999999999999</c:v>
                </c:pt>
                <c:pt idx="444">
                  <c:v>0.71330000000000005</c:v>
                </c:pt>
                <c:pt idx="445">
                  <c:v>0.71379999999999999</c:v>
                </c:pt>
                <c:pt idx="446">
                  <c:v>0.71430000000000005</c:v>
                </c:pt>
                <c:pt idx="447">
                  <c:v>0.71479999999999999</c:v>
                </c:pt>
                <c:pt idx="448">
                  <c:v>0.71530000000000005</c:v>
                </c:pt>
                <c:pt idx="449">
                  <c:v>0.71579999999999999</c:v>
                </c:pt>
                <c:pt idx="450">
                  <c:v>0.71630000000000005</c:v>
                </c:pt>
                <c:pt idx="451">
                  <c:v>0.7167</c:v>
                </c:pt>
                <c:pt idx="452">
                  <c:v>0.71719999999999995</c:v>
                </c:pt>
                <c:pt idx="453">
                  <c:v>0.7177</c:v>
                </c:pt>
                <c:pt idx="454">
                  <c:v>0.71819999999999995</c:v>
                </c:pt>
                <c:pt idx="455">
                  <c:v>0.71870000000000001</c:v>
                </c:pt>
                <c:pt idx="456">
                  <c:v>0.71919999999999995</c:v>
                </c:pt>
                <c:pt idx="457">
                  <c:v>0.71970000000000001</c:v>
                </c:pt>
                <c:pt idx="458">
                  <c:v>0.72019999999999995</c:v>
                </c:pt>
                <c:pt idx="459">
                  <c:v>0.72070000000000001</c:v>
                </c:pt>
                <c:pt idx="460">
                  <c:v>0.72119999999999995</c:v>
                </c:pt>
                <c:pt idx="461">
                  <c:v>0.72170000000000001</c:v>
                </c:pt>
                <c:pt idx="462">
                  <c:v>0.72219999999999995</c:v>
                </c:pt>
                <c:pt idx="463">
                  <c:v>0.72270000000000001</c:v>
                </c:pt>
                <c:pt idx="464">
                  <c:v>0.72319999999999995</c:v>
                </c:pt>
                <c:pt idx="465">
                  <c:v>0.72370000000000001</c:v>
                </c:pt>
                <c:pt idx="466">
                  <c:v>0.72419999999999995</c:v>
                </c:pt>
                <c:pt idx="467">
                  <c:v>0.72470000000000001</c:v>
                </c:pt>
                <c:pt idx="468">
                  <c:v>0.72519999999999996</c:v>
                </c:pt>
                <c:pt idx="469">
                  <c:v>0.72570000000000001</c:v>
                </c:pt>
                <c:pt idx="470">
                  <c:v>0.72609999999999997</c:v>
                </c:pt>
                <c:pt idx="471">
                  <c:v>0.72660000000000002</c:v>
                </c:pt>
                <c:pt idx="472">
                  <c:v>0.72709999999999997</c:v>
                </c:pt>
                <c:pt idx="473">
                  <c:v>0.72760000000000002</c:v>
                </c:pt>
                <c:pt idx="474">
                  <c:v>0.72809999999999997</c:v>
                </c:pt>
                <c:pt idx="475">
                  <c:v>0.72860000000000003</c:v>
                </c:pt>
                <c:pt idx="476">
                  <c:v>0.72909999999999997</c:v>
                </c:pt>
                <c:pt idx="477">
                  <c:v>0.72960000000000003</c:v>
                </c:pt>
                <c:pt idx="478">
                  <c:v>0.73009999999999997</c:v>
                </c:pt>
                <c:pt idx="479">
                  <c:v>0.73060000000000003</c:v>
                </c:pt>
                <c:pt idx="480">
                  <c:v>0.73109999999999997</c:v>
                </c:pt>
                <c:pt idx="481">
                  <c:v>0.73160000000000003</c:v>
                </c:pt>
                <c:pt idx="482">
                  <c:v>0.73209999999999997</c:v>
                </c:pt>
                <c:pt idx="483">
                  <c:v>0.73260000000000003</c:v>
                </c:pt>
                <c:pt idx="484">
                  <c:v>0.73309999999999997</c:v>
                </c:pt>
                <c:pt idx="485">
                  <c:v>0.73360000000000003</c:v>
                </c:pt>
                <c:pt idx="486">
                  <c:v>0.73409999999999997</c:v>
                </c:pt>
                <c:pt idx="487">
                  <c:v>0.73460000000000003</c:v>
                </c:pt>
                <c:pt idx="488">
                  <c:v>0.73509999999999998</c:v>
                </c:pt>
                <c:pt idx="489">
                  <c:v>0.73560000000000003</c:v>
                </c:pt>
                <c:pt idx="490">
                  <c:v>0.73599999999999999</c:v>
                </c:pt>
                <c:pt idx="491">
                  <c:v>0.73650000000000004</c:v>
                </c:pt>
                <c:pt idx="492">
                  <c:v>0.73699999999999999</c:v>
                </c:pt>
                <c:pt idx="493">
                  <c:v>0.73750000000000004</c:v>
                </c:pt>
                <c:pt idx="494">
                  <c:v>0.73799999999999999</c:v>
                </c:pt>
                <c:pt idx="495">
                  <c:v>0.73850000000000005</c:v>
                </c:pt>
                <c:pt idx="496">
                  <c:v>0.73899999999999999</c:v>
                </c:pt>
                <c:pt idx="497">
                  <c:v>0.73950000000000005</c:v>
                </c:pt>
                <c:pt idx="498">
                  <c:v>0.74</c:v>
                </c:pt>
                <c:pt idx="499">
                  <c:v>0.74050000000000005</c:v>
                </c:pt>
                <c:pt idx="500">
                  <c:v>0.74099999999999999</c:v>
                </c:pt>
                <c:pt idx="501">
                  <c:v>0.74150000000000005</c:v>
                </c:pt>
                <c:pt idx="502">
                  <c:v>0.74199999999999999</c:v>
                </c:pt>
                <c:pt idx="503">
                  <c:v>0.74250000000000005</c:v>
                </c:pt>
                <c:pt idx="504">
                  <c:v>0.74299999999999999</c:v>
                </c:pt>
                <c:pt idx="505">
                  <c:v>0.74350000000000005</c:v>
                </c:pt>
                <c:pt idx="506">
                  <c:v>0.74399999999999999</c:v>
                </c:pt>
                <c:pt idx="507">
                  <c:v>0.74450000000000005</c:v>
                </c:pt>
                <c:pt idx="508">
                  <c:v>0.745</c:v>
                </c:pt>
                <c:pt idx="509">
                  <c:v>0.74550000000000005</c:v>
                </c:pt>
                <c:pt idx="510">
                  <c:v>0.74590000000000001</c:v>
                </c:pt>
                <c:pt idx="511">
                  <c:v>0.74639999999999995</c:v>
                </c:pt>
                <c:pt idx="512">
                  <c:v>0.74690000000000001</c:v>
                </c:pt>
                <c:pt idx="513">
                  <c:v>0.74739999999999995</c:v>
                </c:pt>
                <c:pt idx="514">
                  <c:v>0.74790000000000001</c:v>
                </c:pt>
                <c:pt idx="515">
                  <c:v>0.74839999999999995</c:v>
                </c:pt>
                <c:pt idx="516">
                  <c:v>0.74890000000000001</c:v>
                </c:pt>
                <c:pt idx="517">
                  <c:v>0.74939999999999996</c:v>
                </c:pt>
                <c:pt idx="518">
                  <c:v>0.74990000000000001</c:v>
                </c:pt>
                <c:pt idx="519">
                  <c:v>0.75039999999999996</c:v>
                </c:pt>
                <c:pt idx="520">
                  <c:v>0.75090000000000001</c:v>
                </c:pt>
                <c:pt idx="521">
                  <c:v>0.75139999999999996</c:v>
                </c:pt>
                <c:pt idx="522">
                  <c:v>0.75190000000000001</c:v>
                </c:pt>
                <c:pt idx="523">
                  <c:v>0.75239999999999996</c:v>
                </c:pt>
                <c:pt idx="524">
                  <c:v>0.75290000000000001</c:v>
                </c:pt>
                <c:pt idx="525">
                  <c:v>0.75339999999999996</c:v>
                </c:pt>
                <c:pt idx="526">
                  <c:v>0.75390000000000001</c:v>
                </c:pt>
                <c:pt idx="527">
                  <c:v>0.75439999999999996</c:v>
                </c:pt>
                <c:pt idx="528">
                  <c:v>0.75490000000000002</c:v>
                </c:pt>
                <c:pt idx="529">
                  <c:v>0.75539999999999996</c:v>
                </c:pt>
                <c:pt idx="530">
                  <c:v>0.75580000000000003</c:v>
                </c:pt>
                <c:pt idx="531">
                  <c:v>0.75629999999999997</c:v>
                </c:pt>
                <c:pt idx="532">
                  <c:v>0.75680000000000003</c:v>
                </c:pt>
                <c:pt idx="533">
                  <c:v>0.75729999999999997</c:v>
                </c:pt>
                <c:pt idx="534">
                  <c:v>0.75780000000000003</c:v>
                </c:pt>
                <c:pt idx="535">
                  <c:v>0.75829999999999997</c:v>
                </c:pt>
                <c:pt idx="536">
                  <c:v>0.75880000000000003</c:v>
                </c:pt>
                <c:pt idx="537">
                  <c:v>0.75929999999999997</c:v>
                </c:pt>
                <c:pt idx="538">
                  <c:v>0.75980000000000003</c:v>
                </c:pt>
                <c:pt idx="539">
                  <c:v>0.76029999999999998</c:v>
                </c:pt>
                <c:pt idx="540">
                  <c:v>0.76080000000000003</c:v>
                </c:pt>
                <c:pt idx="541">
                  <c:v>0.76129999999999998</c:v>
                </c:pt>
                <c:pt idx="542">
                  <c:v>0.76180000000000003</c:v>
                </c:pt>
                <c:pt idx="543">
                  <c:v>0.76229999999999998</c:v>
                </c:pt>
                <c:pt idx="544">
                  <c:v>0.76280000000000003</c:v>
                </c:pt>
                <c:pt idx="545">
                  <c:v>0.76329999999999998</c:v>
                </c:pt>
                <c:pt idx="546">
                  <c:v>0.76380000000000003</c:v>
                </c:pt>
                <c:pt idx="547">
                  <c:v>0.76429999999999998</c:v>
                </c:pt>
                <c:pt idx="548">
                  <c:v>0.76480000000000004</c:v>
                </c:pt>
                <c:pt idx="549">
                  <c:v>0.76519999999999999</c:v>
                </c:pt>
                <c:pt idx="550">
                  <c:v>0.76570000000000005</c:v>
                </c:pt>
                <c:pt idx="551">
                  <c:v>0.76619999999999999</c:v>
                </c:pt>
                <c:pt idx="552">
                  <c:v>0.76670000000000005</c:v>
                </c:pt>
                <c:pt idx="553">
                  <c:v>0.76719999999999999</c:v>
                </c:pt>
                <c:pt idx="554">
                  <c:v>0.76770000000000005</c:v>
                </c:pt>
                <c:pt idx="555">
                  <c:v>0.76819999999999999</c:v>
                </c:pt>
                <c:pt idx="556">
                  <c:v>0.76870000000000005</c:v>
                </c:pt>
                <c:pt idx="557">
                  <c:v>0.76919999999999999</c:v>
                </c:pt>
                <c:pt idx="558">
                  <c:v>0.76970000000000005</c:v>
                </c:pt>
                <c:pt idx="559">
                  <c:v>0.7702</c:v>
                </c:pt>
                <c:pt idx="560">
                  <c:v>0.77070000000000005</c:v>
                </c:pt>
                <c:pt idx="561">
                  <c:v>0.7712</c:v>
                </c:pt>
                <c:pt idx="562">
                  <c:v>0.77170000000000005</c:v>
                </c:pt>
                <c:pt idx="563">
                  <c:v>0.7722</c:v>
                </c:pt>
                <c:pt idx="564">
                  <c:v>0.77270000000000005</c:v>
                </c:pt>
                <c:pt idx="565">
                  <c:v>0.7732</c:v>
                </c:pt>
                <c:pt idx="566">
                  <c:v>0.77370000000000005</c:v>
                </c:pt>
                <c:pt idx="567">
                  <c:v>0.7742</c:v>
                </c:pt>
                <c:pt idx="568">
                  <c:v>0.77470000000000006</c:v>
                </c:pt>
                <c:pt idx="569">
                  <c:v>0.77510000000000001</c:v>
                </c:pt>
                <c:pt idx="570">
                  <c:v>0.77559999999999996</c:v>
                </c:pt>
                <c:pt idx="571">
                  <c:v>0.77610000000000001</c:v>
                </c:pt>
                <c:pt idx="572">
                  <c:v>0.77659999999999996</c:v>
                </c:pt>
                <c:pt idx="573">
                  <c:v>0.77710000000000001</c:v>
                </c:pt>
                <c:pt idx="574">
                  <c:v>0.77759999999999996</c:v>
                </c:pt>
                <c:pt idx="575">
                  <c:v>0.77810000000000001</c:v>
                </c:pt>
                <c:pt idx="576">
                  <c:v>0.77859999999999996</c:v>
                </c:pt>
                <c:pt idx="577">
                  <c:v>0.77910000000000001</c:v>
                </c:pt>
                <c:pt idx="578">
                  <c:v>0.77959999999999996</c:v>
                </c:pt>
                <c:pt idx="579">
                  <c:v>0.78010000000000002</c:v>
                </c:pt>
                <c:pt idx="580">
                  <c:v>0.78059999999999996</c:v>
                </c:pt>
                <c:pt idx="581">
                  <c:v>0.78110000000000002</c:v>
                </c:pt>
                <c:pt idx="582">
                  <c:v>0.78159999999999996</c:v>
                </c:pt>
                <c:pt idx="583">
                  <c:v>0.78210000000000002</c:v>
                </c:pt>
                <c:pt idx="584">
                  <c:v>0.78259999999999996</c:v>
                </c:pt>
                <c:pt idx="585">
                  <c:v>0.78310000000000002</c:v>
                </c:pt>
                <c:pt idx="586">
                  <c:v>0.78359999999999996</c:v>
                </c:pt>
                <c:pt idx="587">
                  <c:v>0.78410000000000002</c:v>
                </c:pt>
                <c:pt idx="588">
                  <c:v>0.78459999999999996</c:v>
                </c:pt>
                <c:pt idx="589">
                  <c:v>0.78500000000000003</c:v>
                </c:pt>
                <c:pt idx="590">
                  <c:v>0.78549999999999998</c:v>
                </c:pt>
                <c:pt idx="591">
                  <c:v>0.78600000000000003</c:v>
                </c:pt>
                <c:pt idx="592">
                  <c:v>0.78649999999999998</c:v>
                </c:pt>
                <c:pt idx="593">
                  <c:v>0.78700000000000003</c:v>
                </c:pt>
                <c:pt idx="594">
                  <c:v>0.78749999999999998</c:v>
                </c:pt>
                <c:pt idx="595">
                  <c:v>0.78800000000000003</c:v>
                </c:pt>
                <c:pt idx="596">
                  <c:v>0.78849999999999998</c:v>
                </c:pt>
                <c:pt idx="597">
                  <c:v>0.78900000000000003</c:v>
                </c:pt>
                <c:pt idx="598">
                  <c:v>0.78949999999999998</c:v>
                </c:pt>
                <c:pt idx="599">
                  <c:v>0.79</c:v>
                </c:pt>
                <c:pt idx="600">
                  <c:v>0.79049999999999998</c:v>
                </c:pt>
                <c:pt idx="601">
                  <c:v>0.79100000000000004</c:v>
                </c:pt>
                <c:pt idx="602">
                  <c:v>0.79149999999999998</c:v>
                </c:pt>
                <c:pt idx="603">
                  <c:v>0.79200000000000004</c:v>
                </c:pt>
                <c:pt idx="604">
                  <c:v>0.79249999999999998</c:v>
                </c:pt>
                <c:pt idx="605">
                  <c:v>0.79300000000000004</c:v>
                </c:pt>
                <c:pt idx="606">
                  <c:v>0.79349999999999998</c:v>
                </c:pt>
                <c:pt idx="607">
                  <c:v>0.79400000000000004</c:v>
                </c:pt>
                <c:pt idx="608">
                  <c:v>0.79449999999999998</c:v>
                </c:pt>
                <c:pt idx="609">
                  <c:v>0.79490000000000005</c:v>
                </c:pt>
                <c:pt idx="610">
                  <c:v>0.7954</c:v>
                </c:pt>
                <c:pt idx="611">
                  <c:v>0.79590000000000005</c:v>
                </c:pt>
                <c:pt idx="612">
                  <c:v>0.7964</c:v>
                </c:pt>
                <c:pt idx="613">
                  <c:v>0.79690000000000005</c:v>
                </c:pt>
                <c:pt idx="614">
                  <c:v>0.7974</c:v>
                </c:pt>
                <c:pt idx="615">
                  <c:v>0.79790000000000005</c:v>
                </c:pt>
                <c:pt idx="616">
                  <c:v>0.7984</c:v>
                </c:pt>
                <c:pt idx="617">
                  <c:v>0.79890000000000005</c:v>
                </c:pt>
                <c:pt idx="618">
                  <c:v>0.7994</c:v>
                </c:pt>
                <c:pt idx="619">
                  <c:v>0.79990000000000006</c:v>
                </c:pt>
                <c:pt idx="620">
                  <c:v>0.8004</c:v>
                </c:pt>
                <c:pt idx="621">
                  <c:v>0.80089999999999995</c:v>
                </c:pt>
                <c:pt idx="622">
                  <c:v>0.8014</c:v>
                </c:pt>
                <c:pt idx="623">
                  <c:v>0.80189999999999995</c:v>
                </c:pt>
                <c:pt idx="624">
                  <c:v>0.8024</c:v>
                </c:pt>
                <c:pt idx="625">
                  <c:v>0.80289999999999995</c:v>
                </c:pt>
                <c:pt idx="626">
                  <c:v>0.8034</c:v>
                </c:pt>
                <c:pt idx="627">
                  <c:v>0.80389999999999995</c:v>
                </c:pt>
                <c:pt idx="628">
                  <c:v>0.8044</c:v>
                </c:pt>
                <c:pt idx="629">
                  <c:v>0.80479999999999996</c:v>
                </c:pt>
                <c:pt idx="630">
                  <c:v>0.80530000000000002</c:v>
                </c:pt>
                <c:pt idx="631">
                  <c:v>0.80579999999999996</c:v>
                </c:pt>
                <c:pt idx="632">
                  <c:v>0.80630000000000002</c:v>
                </c:pt>
                <c:pt idx="633">
                  <c:v>0.80679999999999996</c:v>
                </c:pt>
                <c:pt idx="634">
                  <c:v>0.80730000000000002</c:v>
                </c:pt>
                <c:pt idx="635">
                  <c:v>0.80779999999999996</c:v>
                </c:pt>
                <c:pt idx="636">
                  <c:v>0.80830000000000002</c:v>
                </c:pt>
                <c:pt idx="637">
                  <c:v>0.80879999999999996</c:v>
                </c:pt>
                <c:pt idx="638">
                  <c:v>0.80930000000000002</c:v>
                </c:pt>
                <c:pt idx="639">
                  <c:v>0.80979999999999996</c:v>
                </c:pt>
                <c:pt idx="640">
                  <c:v>0.81030000000000002</c:v>
                </c:pt>
                <c:pt idx="641">
                  <c:v>0.81079999999999997</c:v>
                </c:pt>
                <c:pt idx="642">
                  <c:v>0.81130000000000002</c:v>
                </c:pt>
                <c:pt idx="643">
                  <c:v>0.81179999999999997</c:v>
                </c:pt>
                <c:pt idx="644">
                  <c:v>0.81230000000000002</c:v>
                </c:pt>
                <c:pt idx="645">
                  <c:v>0.81279999999999997</c:v>
                </c:pt>
                <c:pt idx="646">
                  <c:v>0.81330000000000002</c:v>
                </c:pt>
                <c:pt idx="647">
                  <c:v>0.81379999999999997</c:v>
                </c:pt>
                <c:pt idx="648">
                  <c:v>0.81420000000000003</c:v>
                </c:pt>
                <c:pt idx="649">
                  <c:v>0.81469999999999998</c:v>
                </c:pt>
                <c:pt idx="650">
                  <c:v>0.81520000000000004</c:v>
                </c:pt>
                <c:pt idx="651">
                  <c:v>0.81569999999999998</c:v>
                </c:pt>
                <c:pt idx="652">
                  <c:v>0.81620000000000004</c:v>
                </c:pt>
                <c:pt idx="653">
                  <c:v>0.81669999999999998</c:v>
                </c:pt>
                <c:pt idx="654">
                  <c:v>0.81720000000000004</c:v>
                </c:pt>
                <c:pt idx="655">
                  <c:v>0.81769999999999998</c:v>
                </c:pt>
                <c:pt idx="656">
                  <c:v>0.81820000000000004</c:v>
                </c:pt>
                <c:pt idx="657">
                  <c:v>0.81869999999999998</c:v>
                </c:pt>
                <c:pt idx="658">
                  <c:v>0.81920000000000004</c:v>
                </c:pt>
                <c:pt idx="659">
                  <c:v>0.81969999999999998</c:v>
                </c:pt>
                <c:pt idx="660">
                  <c:v>0.82020000000000004</c:v>
                </c:pt>
                <c:pt idx="661">
                  <c:v>0.82069999999999999</c:v>
                </c:pt>
                <c:pt idx="662">
                  <c:v>0.82120000000000004</c:v>
                </c:pt>
                <c:pt idx="663">
                  <c:v>0.82169999999999999</c:v>
                </c:pt>
                <c:pt idx="664">
                  <c:v>0.82220000000000004</c:v>
                </c:pt>
                <c:pt idx="665">
                  <c:v>0.82269999999999999</c:v>
                </c:pt>
                <c:pt idx="666">
                  <c:v>0.82320000000000004</c:v>
                </c:pt>
                <c:pt idx="667">
                  <c:v>0.82369999999999999</c:v>
                </c:pt>
                <c:pt idx="668">
                  <c:v>0.82410000000000005</c:v>
                </c:pt>
                <c:pt idx="669">
                  <c:v>0.8246</c:v>
                </c:pt>
                <c:pt idx="670">
                  <c:v>0.82509999999999994</c:v>
                </c:pt>
                <c:pt idx="671">
                  <c:v>0.8256</c:v>
                </c:pt>
                <c:pt idx="672">
                  <c:v>0.82609999999999995</c:v>
                </c:pt>
                <c:pt idx="673">
                  <c:v>0.8266</c:v>
                </c:pt>
                <c:pt idx="674">
                  <c:v>0.82709999999999995</c:v>
                </c:pt>
                <c:pt idx="675">
                  <c:v>0.8276</c:v>
                </c:pt>
                <c:pt idx="676">
                  <c:v>0.82809999999999995</c:v>
                </c:pt>
                <c:pt idx="677">
                  <c:v>0.8286</c:v>
                </c:pt>
                <c:pt idx="678">
                  <c:v>0.82909999999999995</c:v>
                </c:pt>
                <c:pt idx="679">
                  <c:v>0.8296</c:v>
                </c:pt>
                <c:pt idx="680">
                  <c:v>0.83009999999999995</c:v>
                </c:pt>
                <c:pt idx="681">
                  <c:v>0.8306</c:v>
                </c:pt>
                <c:pt idx="682">
                  <c:v>0.83109999999999995</c:v>
                </c:pt>
                <c:pt idx="683">
                  <c:v>0.83160000000000001</c:v>
                </c:pt>
                <c:pt idx="684">
                  <c:v>0.83209999999999995</c:v>
                </c:pt>
                <c:pt idx="685">
                  <c:v>0.83260000000000001</c:v>
                </c:pt>
                <c:pt idx="686">
                  <c:v>0.83309999999999995</c:v>
                </c:pt>
                <c:pt idx="687">
                  <c:v>0.83360000000000001</c:v>
                </c:pt>
                <c:pt idx="688">
                  <c:v>0.83399999999999996</c:v>
                </c:pt>
                <c:pt idx="689">
                  <c:v>0.83450000000000002</c:v>
                </c:pt>
                <c:pt idx="690">
                  <c:v>0.83499999999999996</c:v>
                </c:pt>
                <c:pt idx="691">
                  <c:v>0.83550000000000002</c:v>
                </c:pt>
                <c:pt idx="692">
                  <c:v>0.83599999999999997</c:v>
                </c:pt>
                <c:pt idx="693">
                  <c:v>0.83650000000000002</c:v>
                </c:pt>
                <c:pt idx="694">
                  <c:v>0.83699999999999997</c:v>
                </c:pt>
                <c:pt idx="695">
                  <c:v>0.83750000000000002</c:v>
                </c:pt>
                <c:pt idx="696">
                  <c:v>0.83799999999999997</c:v>
                </c:pt>
                <c:pt idx="697">
                  <c:v>0.83850000000000002</c:v>
                </c:pt>
                <c:pt idx="698">
                  <c:v>0.83899999999999997</c:v>
                </c:pt>
                <c:pt idx="699">
                  <c:v>0.83950000000000002</c:v>
                </c:pt>
                <c:pt idx="700">
                  <c:v>0.84</c:v>
                </c:pt>
                <c:pt idx="701">
                  <c:v>0.84050000000000002</c:v>
                </c:pt>
                <c:pt idx="702">
                  <c:v>0.84099999999999997</c:v>
                </c:pt>
                <c:pt idx="703">
                  <c:v>0.84150000000000003</c:v>
                </c:pt>
                <c:pt idx="704">
                  <c:v>0.84199999999999997</c:v>
                </c:pt>
                <c:pt idx="705">
                  <c:v>0.84250000000000003</c:v>
                </c:pt>
                <c:pt idx="706">
                  <c:v>0.84299999999999997</c:v>
                </c:pt>
                <c:pt idx="707">
                  <c:v>0.84350000000000003</c:v>
                </c:pt>
                <c:pt idx="708">
                  <c:v>0.84389999999999998</c:v>
                </c:pt>
                <c:pt idx="709">
                  <c:v>0.84440000000000004</c:v>
                </c:pt>
                <c:pt idx="710">
                  <c:v>0.84489999999999998</c:v>
                </c:pt>
                <c:pt idx="711">
                  <c:v>0.84540000000000004</c:v>
                </c:pt>
                <c:pt idx="712">
                  <c:v>0.84589999999999999</c:v>
                </c:pt>
                <c:pt idx="713">
                  <c:v>0.84640000000000004</c:v>
                </c:pt>
                <c:pt idx="714">
                  <c:v>0.84689999999999999</c:v>
                </c:pt>
                <c:pt idx="715">
                  <c:v>0.84740000000000004</c:v>
                </c:pt>
                <c:pt idx="716">
                  <c:v>0.84789999999999999</c:v>
                </c:pt>
                <c:pt idx="717">
                  <c:v>0.84840000000000004</c:v>
                </c:pt>
                <c:pt idx="718">
                  <c:v>0.84889999999999999</c:v>
                </c:pt>
                <c:pt idx="719">
                  <c:v>0.84940000000000004</c:v>
                </c:pt>
                <c:pt idx="720">
                  <c:v>0.84989999999999999</c:v>
                </c:pt>
                <c:pt idx="721">
                  <c:v>0.85040000000000004</c:v>
                </c:pt>
                <c:pt idx="722">
                  <c:v>0.85089999999999999</c:v>
                </c:pt>
                <c:pt idx="723">
                  <c:v>0.85140000000000005</c:v>
                </c:pt>
                <c:pt idx="724">
                  <c:v>0.85189999999999999</c:v>
                </c:pt>
                <c:pt idx="725">
                  <c:v>0.85240000000000005</c:v>
                </c:pt>
                <c:pt idx="726">
                  <c:v>0.85289999999999999</c:v>
                </c:pt>
                <c:pt idx="727">
                  <c:v>0.85329999999999995</c:v>
                </c:pt>
                <c:pt idx="728">
                  <c:v>0.8538</c:v>
                </c:pt>
                <c:pt idx="729">
                  <c:v>0.85429999999999995</c:v>
                </c:pt>
                <c:pt idx="730">
                  <c:v>0.8548</c:v>
                </c:pt>
                <c:pt idx="731">
                  <c:v>0.85529999999999995</c:v>
                </c:pt>
                <c:pt idx="732">
                  <c:v>0.85580000000000001</c:v>
                </c:pt>
                <c:pt idx="733">
                  <c:v>0.85629999999999995</c:v>
                </c:pt>
                <c:pt idx="734">
                  <c:v>0.85680000000000001</c:v>
                </c:pt>
                <c:pt idx="735">
                  <c:v>0.85729999999999995</c:v>
                </c:pt>
                <c:pt idx="736">
                  <c:v>0.85780000000000001</c:v>
                </c:pt>
                <c:pt idx="737">
                  <c:v>0.85829999999999995</c:v>
                </c:pt>
                <c:pt idx="738">
                  <c:v>0.85880000000000001</c:v>
                </c:pt>
                <c:pt idx="739">
                  <c:v>0.85929999999999995</c:v>
                </c:pt>
                <c:pt idx="740">
                  <c:v>0.85980000000000001</c:v>
                </c:pt>
                <c:pt idx="741">
                  <c:v>0.86029999999999995</c:v>
                </c:pt>
                <c:pt idx="742">
                  <c:v>0.86080000000000001</c:v>
                </c:pt>
                <c:pt idx="743">
                  <c:v>0.86129999999999995</c:v>
                </c:pt>
                <c:pt idx="744">
                  <c:v>0.86180000000000001</c:v>
                </c:pt>
                <c:pt idx="745">
                  <c:v>0.86229999999999996</c:v>
                </c:pt>
                <c:pt idx="746">
                  <c:v>0.86280000000000001</c:v>
                </c:pt>
                <c:pt idx="747">
                  <c:v>0.86319999999999997</c:v>
                </c:pt>
                <c:pt idx="748">
                  <c:v>0.86370000000000002</c:v>
                </c:pt>
                <c:pt idx="749">
                  <c:v>0.86419999999999997</c:v>
                </c:pt>
                <c:pt idx="750">
                  <c:v>0.86470000000000002</c:v>
                </c:pt>
                <c:pt idx="751">
                  <c:v>0.86519999999999997</c:v>
                </c:pt>
                <c:pt idx="752">
                  <c:v>0.86570000000000003</c:v>
                </c:pt>
                <c:pt idx="753">
                  <c:v>0.86619999999999997</c:v>
                </c:pt>
                <c:pt idx="754">
                  <c:v>0.86670000000000003</c:v>
                </c:pt>
                <c:pt idx="755">
                  <c:v>0.86719999999999997</c:v>
                </c:pt>
                <c:pt idx="756">
                  <c:v>0.86770000000000003</c:v>
                </c:pt>
                <c:pt idx="757">
                  <c:v>0.86819999999999997</c:v>
                </c:pt>
                <c:pt idx="758">
                  <c:v>0.86870000000000003</c:v>
                </c:pt>
                <c:pt idx="759">
                  <c:v>0.86919999999999997</c:v>
                </c:pt>
                <c:pt idx="760">
                  <c:v>0.86970000000000003</c:v>
                </c:pt>
                <c:pt idx="761">
                  <c:v>0.87019999999999997</c:v>
                </c:pt>
                <c:pt idx="762">
                  <c:v>0.87070000000000003</c:v>
                </c:pt>
                <c:pt idx="763">
                  <c:v>0.87119999999999997</c:v>
                </c:pt>
                <c:pt idx="764">
                  <c:v>0.87170000000000003</c:v>
                </c:pt>
                <c:pt idx="765">
                  <c:v>0.87219999999999998</c:v>
                </c:pt>
                <c:pt idx="766">
                  <c:v>0.87270000000000003</c:v>
                </c:pt>
                <c:pt idx="767">
                  <c:v>0.87309999999999999</c:v>
                </c:pt>
                <c:pt idx="768">
                  <c:v>0.87360000000000004</c:v>
                </c:pt>
                <c:pt idx="769">
                  <c:v>0.87409999999999999</c:v>
                </c:pt>
                <c:pt idx="770">
                  <c:v>0.87460000000000004</c:v>
                </c:pt>
                <c:pt idx="771">
                  <c:v>0.87509999999999999</c:v>
                </c:pt>
                <c:pt idx="772">
                  <c:v>0.87560000000000004</c:v>
                </c:pt>
                <c:pt idx="773">
                  <c:v>0.87609999999999999</c:v>
                </c:pt>
                <c:pt idx="774">
                  <c:v>0.87660000000000005</c:v>
                </c:pt>
                <c:pt idx="775">
                  <c:v>0.87709999999999999</c:v>
                </c:pt>
                <c:pt idx="776">
                  <c:v>0.87760000000000005</c:v>
                </c:pt>
                <c:pt idx="777">
                  <c:v>0.87809999999999999</c:v>
                </c:pt>
                <c:pt idx="778">
                  <c:v>0.87860000000000005</c:v>
                </c:pt>
                <c:pt idx="779">
                  <c:v>0.87909999999999999</c:v>
                </c:pt>
                <c:pt idx="780">
                  <c:v>0.87960000000000005</c:v>
                </c:pt>
                <c:pt idx="781">
                  <c:v>0.88009999999999999</c:v>
                </c:pt>
                <c:pt idx="782">
                  <c:v>0.88060000000000005</c:v>
                </c:pt>
                <c:pt idx="783">
                  <c:v>0.88109999999999999</c:v>
                </c:pt>
                <c:pt idx="784">
                  <c:v>0.88160000000000005</c:v>
                </c:pt>
                <c:pt idx="785">
                  <c:v>0.8821</c:v>
                </c:pt>
                <c:pt idx="786">
                  <c:v>0.88260000000000005</c:v>
                </c:pt>
                <c:pt idx="787">
                  <c:v>0.88300000000000001</c:v>
                </c:pt>
                <c:pt idx="788">
                  <c:v>0.88349999999999995</c:v>
                </c:pt>
                <c:pt idx="789">
                  <c:v>0.88400000000000001</c:v>
                </c:pt>
                <c:pt idx="790">
                  <c:v>0.88449999999999995</c:v>
                </c:pt>
                <c:pt idx="791">
                  <c:v>0.88500000000000001</c:v>
                </c:pt>
                <c:pt idx="792">
                  <c:v>0.88549999999999995</c:v>
                </c:pt>
                <c:pt idx="793">
                  <c:v>0.88600000000000001</c:v>
                </c:pt>
                <c:pt idx="794">
                  <c:v>0.88649999999999995</c:v>
                </c:pt>
                <c:pt idx="795">
                  <c:v>0.88700000000000001</c:v>
                </c:pt>
                <c:pt idx="796">
                  <c:v>0.88749999999999996</c:v>
                </c:pt>
                <c:pt idx="797">
                  <c:v>0.88800000000000001</c:v>
                </c:pt>
                <c:pt idx="798">
                  <c:v>0.88849999999999996</c:v>
                </c:pt>
                <c:pt idx="799">
                  <c:v>0.88900000000000001</c:v>
                </c:pt>
                <c:pt idx="800">
                  <c:v>0.88949999999999996</c:v>
                </c:pt>
                <c:pt idx="801">
                  <c:v>0.89</c:v>
                </c:pt>
                <c:pt idx="802">
                  <c:v>0.89049999999999996</c:v>
                </c:pt>
                <c:pt idx="803">
                  <c:v>0.89100000000000001</c:v>
                </c:pt>
                <c:pt idx="804">
                  <c:v>0.89149999999999996</c:v>
                </c:pt>
                <c:pt idx="805">
                  <c:v>0.89200000000000002</c:v>
                </c:pt>
                <c:pt idx="806">
                  <c:v>0.89239999999999997</c:v>
                </c:pt>
                <c:pt idx="807">
                  <c:v>0.89290000000000003</c:v>
                </c:pt>
                <c:pt idx="808">
                  <c:v>0.89339999999999997</c:v>
                </c:pt>
                <c:pt idx="809">
                  <c:v>0.89390000000000003</c:v>
                </c:pt>
                <c:pt idx="810">
                  <c:v>0.89439999999999997</c:v>
                </c:pt>
                <c:pt idx="811">
                  <c:v>0.89490000000000003</c:v>
                </c:pt>
                <c:pt idx="812">
                  <c:v>0.89539999999999997</c:v>
                </c:pt>
                <c:pt idx="813">
                  <c:v>0.89590000000000003</c:v>
                </c:pt>
                <c:pt idx="814">
                  <c:v>0.89639999999999997</c:v>
                </c:pt>
                <c:pt idx="815">
                  <c:v>0.89690000000000003</c:v>
                </c:pt>
                <c:pt idx="816">
                  <c:v>0.89739999999999998</c:v>
                </c:pt>
                <c:pt idx="817">
                  <c:v>0.89790000000000003</c:v>
                </c:pt>
                <c:pt idx="818">
                  <c:v>0.89839999999999998</c:v>
                </c:pt>
                <c:pt idx="819">
                  <c:v>0.89890000000000003</c:v>
                </c:pt>
                <c:pt idx="820">
                  <c:v>0.89939999999999998</c:v>
                </c:pt>
                <c:pt idx="821">
                  <c:v>0.89990000000000003</c:v>
                </c:pt>
                <c:pt idx="822">
                  <c:v>0.90039999999999998</c:v>
                </c:pt>
                <c:pt idx="823">
                  <c:v>0.90090000000000003</c:v>
                </c:pt>
                <c:pt idx="824">
                  <c:v>0.90139999999999998</c:v>
                </c:pt>
                <c:pt idx="825">
                  <c:v>0.90190000000000003</c:v>
                </c:pt>
                <c:pt idx="826">
                  <c:v>0.90229999999999999</c:v>
                </c:pt>
                <c:pt idx="827">
                  <c:v>0.90280000000000005</c:v>
                </c:pt>
                <c:pt idx="828">
                  <c:v>0.90329999999999999</c:v>
                </c:pt>
                <c:pt idx="829">
                  <c:v>0.90380000000000005</c:v>
                </c:pt>
                <c:pt idx="830">
                  <c:v>0.90429999999999999</c:v>
                </c:pt>
                <c:pt idx="831">
                  <c:v>0.90480000000000005</c:v>
                </c:pt>
                <c:pt idx="832">
                  <c:v>0.90529999999999999</c:v>
                </c:pt>
                <c:pt idx="833">
                  <c:v>0.90580000000000005</c:v>
                </c:pt>
                <c:pt idx="834">
                  <c:v>0.90629999999999999</c:v>
                </c:pt>
                <c:pt idx="835">
                  <c:v>0.90680000000000005</c:v>
                </c:pt>
                <c:pt idx="836">
                  <c:v>0.9073</c:v>
                </c:pt>
                <c:pt idx="837">
                  <c:v>0.90780000000000005</c:v>
                </c:pt>
                <c:pt idx="838">
                  <c:v>0.9083</c:v>
                </c:pt>
                <c:pt idx="839">
                  <c:v>0.90880000000000005</c:v>
                </c:pt>
                <c:pt idx="840">
                  <c:v>0.9093</c:v>
                </c:pt>
                <c:pt idx="841">
                  <c:v>0.90980000000000005</c:v>
                </c:pt>
                <c:pt idx="842">
                  <c:v>0.9103</c:v>
                </c:pt>
                <c:pt idx="843">
                  <c:v>0.91080000000000005</c:v>
                </c:pt>
                <c:pt idx="844">
                  <c:v>0.9113</c:v>
                </c:pt>
                <c:pt idx="845">
                  <c:v>0.91180000000000005</c:v>
                </c:pt>
                <c:pt idx="846">
                  <c:v>0.91220000000000001</c:v>
                </c:pt>
                <c:pt idx="847">
                  <c:v>0.91269999999999996</c:v>
                </c:pt>
                <c:pt idx="848">
                  <c:v>0.91320000000000001</c:v>
                </c:pt>
                <c:pt idx="849">
                  <c:v>0.91369999999999996</c:v>
                </c:pt>
                <c:pt idx="850">
                  <c:v>0.91420000000000001</c:v>
                </c:pt>
                <c:pt idx="851">
                  <c:v>0.91469999999999996</c:v>
                </c:pt>
              </c:numCache>
              <c:extLst xmlns:c15="http://schemas.microsoft.com/office/drawing/2012/chart"/>
            </c:numRef>
          </c:xVal>
          <c:yVal>
            <c:numRef>
              <c:f>'2024.02.29'!$AD$2:$AD$1000</c:f>
              <c:numCache>
                <c:formatCode>General</c:formatCode>
                <c:ptCount val="999"/>
                <c:pt idx="0">
                  <c:v>0.98170000000000002</c:v>
                </c:pt>
                <c:pt idx="1">
                  <c:v>0.99199999999999999</c:v>
                </c:pt>
                <c:pt idx="2">
                  <c:v>0.99650000000000005</c:v>
                </c:pt>
                <c:pt idx="3">
                  <c:v>1.0024999999999999</c:v>
                </c:pt>
                <c:pt idx="4">
                  <c:v>1.0125</c:v>
                </c:pt>
                <c:pt idx="5">
                  <c:v>1.0105</c:v>
                </c:pt>
                <c:pt idx="6">
                  <c:v>1.0065</c:v>
                </c:pt>
                <c:pt idx="7">
                  <c:v>0.99870000000000003</c:v>
                </c:pt>
                <c:pt idx="8">
                  <c:v>0.99609999999999999</c:v>
                </c:pt>
                <c:pt idx="9">
                  <c:v>0.98809999999999998</c:v>
                </c:pt>
                <c:pt idx="10">
                  <c:v>0.98380000000000001</c:v>
                </c:pt>
                <c:pt idx="11">
                  <c:v>0.98729999999999996</c:v>
                </c:pt>
                <c:pt idx="12">
                  <c:v>0.99380000000000002</c:v>
                </c:pt>
                <c:pt idx="13">
                  <c:v>0.99399999999999999</c:v>
                </c:pt>
                <c:pt idx="14">
                  <c:v>0.99470000000000003</c:v>
                </c:pt>
                <c:pt idx="15">
                  <c:v>0.99639999999999995</c:v>
                </c:pt>
                <c:pt idx="16">
                  <c:v>0.99760000000000004</c:v>
                </c:pt>
                <c:pt idx="17">
                  <c:v>0.99629999999999996</c:v>
                </c:pt>
                <c:pt idx="18">
                  <c:v>0.99129999999999996</c:v>
                </c:pt>
                <c:pt idx="19">
                  <c:v>0.99709999999999999</c:v>
                </c:pt>
                <c:pt idx="20">
                  <c:v>1.0014000000000001</c:v>
                </c:pt>
                <c:pt idx="21">
                  <c:v>0.99580000000000002</c:v>
                </c:pt>
                <c:pt idx="22">
                  <c:v>0.99360000000000004</c:v>
                </c:pt>
                <c:pt idx="23">
                  <c:v>0.99629999999999996</c:v>
                </c:pt>
                <c:pt idx="24">
                  <c:v>1.0015000000000001</c:v>
                </c:pt>
                <c:pt idx="25">
                  <c:v>1.0051000000000001</c:v>
                </c:pt>
                <c:pt idx="26">
                  <c:v>1.0065999999999999</c:v>
                </c:pt>
                <c:pt idx="27">
                  <c:v>1.0073000000000001</c:v>
                </c:pt>
                <c:pt idx="28">
                  <c:v>1.0056</c:v>
                </c:pt>
                <c:pt idx="29">
                  <c:v>0.99</c:v>
                </c:pt>
                <c:pt idx="30">
                  <c:v>0.98399999999999999</c:v>
                </c:pt>
                <c:pt idx="31">
                  <c:v>0.98629999999999995</c:v>
                </c:pt>
                <c:pt idx="32">
                  <c:v>0.9859</c:v>
                </c:pt>
                <c:pt idx="33">
                  <c:v>0.98340000000000005</c:v>
                </c:pt>
                <c:pt idx="34">
                  <c:v>0.98860000000000003</c:v>
                </c:pt>
                <c:pt idx="35">
                  <c:v>0.98219999999999996</c:v>
                </c:pt>
                <c:pt idx="36">
                  <c:v>0.97799999999999998</c:v>
                </c:pt>
                <c:pt idx="37">
                  <c:v>0.97940000000000005</c:v>
                </c:pt>
                <c:pt idx="38">
                  <c:v>0.97919999999999996</c:v>
                </c:pt>
                <c:pt idx="39">
                  <c:v>0.97940000000000005</c:v>
                </c:pt>
                <c:pt idx="40">
                  <c:v>0.98640000000000005</c:v>
                </c:pt>
                <c:pt idx="41">
                  <c:v>0.99229999999999996</c:v>
                </c:pt>
                <c:pt idx="42">
                  <c:v>0.99750000000000005</c:v>
                </c:pt>
                <c:pt idx="43">
                  <c:v>1.0013000000000001</c:v>
                </c:pt>
                <c:pt idx="44">
                  <c:v>1.0002</c:v>
                </c:pt>
                <c:pt idx="45">
                  <c:v>1.0032000000000001</c:v>
                </c:pt>
                <c:pt idx="46">
                  <c:v>1.0004999999999999</c:v>
                </c:pt>
                <c:pt idx="47">
                  <c:v>0.99819999999999998</c:v>
                </c:pt>
                <c:pt idx="48">
                  <c:v>1.0022</c:v>
                </c:pt>
                <c:pt idx="49">
                  <c:v>1.0071000000000001</c:v>
                </c:pt>
                <c:pt idx="50">
                  <c:v>1.0024999999999999</c:v>
                </c:pt>
                <c:pt idx="51">
                  <c:v>0.99829999999999997</c:v>
                </c:pt>
                <c:pt idx="52">
                  <c:v>0.99519999999999997</c:v>
                </c:pt>
                <c:pt idx="53">
                  <c:v>0.99319999999999997</c:v>
                </c:pt>
                <c:pt idx="54">
                  <c:v>0.98839999999999995</c:v>
                </c:pt>
                <c:pt idx="55">
                  <c:v>0.99270000000000003</c:v>
                </c:pt>
                <c:pt idx="56">
                  <c:v>0.99929999999999997</c:v>
                </c:pt>
                <c:pt idx="57">
                  <c:v>1.0028999999999999</c:v>
                </c:pt>
                <c:pt idx="58">
                  <c:v>1.0009999999999999</c:v>
                </c:pt>
                <c:pt idx="59">
                  <c:v>0.99860000000000004</c:v>
                </c:pt>
                <c:pt idx="60">
                  <c:v>0.99229999999999996</c:v>
                </c:pt>
                <c:pt idx="61">
                  <c:v>0.98580000000000001</c:v>
                </c:pt>
                <c:pt idx="62">
                  <c:v>0.98750000000000004</c:v>
                </c:pt>
                <c:pt idx="63">
                  <c:v>0.99319999999999997</c:v>
                </c:pt>
                <c:pt idx="64">
                  <c:v>1.0053000000000001</c:v>
                </c:pt>
                <c:pt idx="65">
                  <c:v>1.0114000000000001</c:v>
                </c:pt>
                <c:pt idx="66">
                  <c:v>1.0126999999999999</c:v>
                </c:pt>
                <c:pt idx="67">
                  <c:v>1.0126999999999999</c:v>
                </c:pt>
                <c:pt idx="68">
                  <c:v>1.0206</c:v>
                </c:pt>
                <c:pt idx="69">
                  <c:v>1.0216000000000001</c:v>
                </c:pt>
                <c:pt idx="70">
                  <c:v>1.018</c:v>
                </c:pt>
                <c:pt idx="71">
                  <c:v>1.0173000000000001</c:v>
                </c:pt>
                <c:pt idx="72">
                  <c:v>1.0154000000000001</c:v>
                </c:pt>
                <c:pt idx="73">
                  <c:v>1.0032000000000001</c:v>
                </c:pt>
                <c:pt idx="74">
                  <c:v>0.99409999999999998</c:v>
                </c:pt>
                <c:pt idx="75">
                  <c:v>0.99970000000000003</c:v>
                </c:pt>
                <c:pt idx="76">
                  <c:v>1.0024999999999999</c:v>
                </c:pt>
                <c:pt idx="77">
                  <c:v>0.999</c:v>
                </c:pt>
                <c:pt idx="78">
                  <c:v>1.0039</c:v>
                </c:pt>
                <c:pt idx="79">
                  <c:v>1.0071000000000001</c:v>
                </c:pt>
                <c:pt idx="80">
                  <c:v>1.0049999999999999</c:v>
                </c:pt>
                <c:pt idx="81">
                  <c:v>1.0066999999999999</c:v>
                </c:pt>
                <c:pt idx="82">
                  <c:v>1.0079</c:v>
                </c:pt>
                <c:pt idx="83">
                  <c:v>1.0005999999999999</c:v>
                </c:pt>
                <c:pt idx="84">
                  <c:v>0.99850000000000005</c:v>
                </c:pt>
                <c:pt idx="85">
                  <c:v>1.0007999999999999</c:v>
                </c:pt>
                <c:pt idx="86">
                  <c:v>0.995</c:v>
                </c:pt>
                <c:pt idx="87">
                  <c:v>0.99209999999999998</c:v>
                </c:pt>
                <c:pt idx="88">
                  <c:v>1.0044</c:v>
                </c:pt>
                <c:pt idx="89">
                  <c:v>1.0071000000000001</c:v>
                </c:pt>
                <c:pt idx="90">
                  <c:v>1.0015000000000001</c:v>
                </c:pt>
                <c:pt idx="91">
                  <c:v>1.0032000000000001</c:v>
                </c:pt>
                <c:pt idx="92">
                  <c:v>1.0034000000000001</c:v>
                </c:pt>
                <c:pt idx="93">
                  <c:v>0.99729999999999996</c:v>
                </c:pt>
                <c:pt idx="94">
                  <c:v>0.99890000000000001</c:v>
                </c:pt>
                <c:pt idx="95">
                  <c:v>1.0112000000000001</c:v>
                </c:pt>
                <c:pt idx="96">
                  <c:v>1.0256000000000001</c:v>
                </c:pt>
                <c:pt idx="97">
                  <c:v>1.0391999999999999</c:v>
                </c:pt>
                <c:pt idx="98">
                  <c:v>1.0410999999999999</c:v>
                </c:pt>
                <c:pt idx="99">
                  <c:v>1.0374000000000001</c:v>
                </c:pt>
                <c:pt idx="100">
                  <c:v>1.0322</c:v>
                </c:pt>
                <c:pt idx="101">
                  <c:v>1.0321</c:v>
                </c:pt>
                <c:pt idx="102">
                  <c:v>1.0294000000000001</c:v>
                </c:pt>
                <c:pt idx="103">
                  <c:v>1.0284</c:v>
                </c:pt>
                <c:pt idx="104">
                  <c:v>1.0295000000000001</c:v>
                </c:pt>
                <c:pt idx="105">
                  <c:v>1.0263</c:v>
                </c:pt>
                <c:pt idx="106">
                  <c:v>1.0214000000000001</c:v>
                </c:pt>
                <c:pt idx="107">
                  <c:v>1.0196000000000001</c:v>
                </c:pt>
                <c:pt idx="108">
                  <c:v>1.0196000000000001</c:v>
                </c:pt>
                <c:pt idx="109">
                  <c:v>1.0161</c:v>
                </c:pt>
                <c:pt idx="110">
                  <c:v>1.0115000000000001</c:v>
                </c:pt>
                <c:pt idx="111">
                  <c:v>1.0023</c:v>
                </c:pt>
                <c:pt idx="112">
                  <c:v>0.998</c:v>
                </c:pt>
                <c:pt idx="113">
                  <c:v>0.99709999999999999</c:v>
                </c:pt>
                <c:pt idx="114">
                  <c:v>1</c:v>
                </c:pt>
                <c:pt idx="115">
                  <c:v>1.0022</c:v>
                </c:pt>
                <c:pt idx="116">
                  <c:v>1.0078</c:v>
                </c:pt>
                <c:pt idx="117">
                  <c:v>1.0165999999999999</c:v>
                </c:pt>
                <c:pt idx="118">
                  <c:v>1.0202</c:v>
                </c:pt>
                <c:pt idx="119">
                  <c:v>1.0199</c:v>
                </c:pt>
                <c:pt idx="120">
                  <c:v>1.0236000000000001</c:v>
                </c:pt>
                <c:pt idx="121">
                  <c:v>1.0266</c:v>
                </c:pt>
                <c:pt idx="122">
                  <c:v>1.02</c:v>
                </c:pt>
                <c:pt idx="123">
                  <c:v>1.0152000000000001</c:v>
                </c:pt>
                <c:pt idx="124">
                  <c:v>1.0178</c:v>
                </c:pt>
                <c:pt idx="125">
                  <c:v>1.0219</c:v>
                </c:pt>
                <c:pt idx="126">
                  <c:v>1.0190999999999999</c:v>
                </c:pt>
                <c:pt idx="127">
                  <c:v>1.0216000000000001</c:v>
                </c:pt>
                <c:pt idx="128">
                  <c:v>1.0244</c:v>
                </c:pt>
                <c:pt idx="129">
                  <c:v>1.0266</c:v>
                </c:pt>
                <c:pt idx="130">
                  <c:v>1.0229999999999999</c:v>
                </c:pt>
                <c:pt idx="131">
                  <c:v>1.0185999999999999</c:v>
                </c:pt>
                <c:pt idx="132">
                  <c:v>1.02</c:v>
                </c:pt>
                <c:pt idx="133">
                  <c:v>1.0201</c:v>
                </c:pt>
                <c:pt idx="134">
                  <c:v>1.0186999999999999</c:v>
                </c:pt>
                <c:pt idx="135">
                  <c:v>1.0201</c:v>
                </c:pt>
                <c:pt idx="136">
                  <c:v>1.0246999999999999</c:v>
                </c:pt>
                <c:pt idx="137">
                  <c:v>1.0210999999999999</c:v>
                </c:pt>
                <c:pt idx="138">
                  <c:v>1.0188999999999999</c:v>
                </c:pt>
                <c:pt idx="139">
                  <c:v>1.0150999999999999</c:v>
                </c:pt>
                <c:pt idx="140">
                  <c:v>1.0123</c:v>
                </c:pt>
                <c:pt idx="141">
                  <c:v>1.0101</c:v>
                </c:pt>
                <c:pt idx="142">
                  <c:v>1.0062</c:v>
                </c:pt>
                <c:pt idx="143">
                  <c:v>1.0106999999999999</c:v>
                </c:pt>
                <c:pt idx="144">
                  <c:v>1.0144</c:v>
                </c:pt>
                <c:pt idx="145">
                  <c:v>1.01</c:v>
                </c:pt>
                <c:pt idx="146">
                  <c:v>1.0143</c:v>
                </c:pt>
                <c:pt idx="147">
                  <c:v>1.0201</c:v>
                </c:pt>
                <c:pt idx="148">
                  <c:v>1.0217000000000001</c:v>
                </c:pt>
                <c:pt idx="149">
                  <c:v>1.0223</c:v>
                </c:pt>
                <c:pt idx="150">
                  <c:v>1.0246</c:v>
                </c:pt>
                <c:pt idx="151">
                  <c:v>1.0233000000000001</c:v>
                </c:pt>
                <c:pt idx="152">
                  <c:v>1.0226999999999999</c:v>
                </c:pt>
                <c:pt idx="153">
                  <c:v>1.0202</c:v>
                </c:pt>
                <c:pt idx="154">
                  <c:v>1.018</c:v>
                </c:pt>
                <c:pt idx="155">
                  <c:v>1.0208999999999999</c:v>
                </c:pt>
                <c:pt idx="156">
                  <c:v>1.0212000000000001</c:v>
                </c:pt>
                <c:pt idx="157">
                  <c:v>1.0170999999999999</c:v>
                </c:pt>
                <c:pt idx="158">
                  <c:v>1.0164</c:v>
                </c:pt>
                <c:pt idx="159">
                  <c:v>1.0183</c:v>
                </c:pt>
                <c:pt idx="160">
                  <c:v>1.0108999999999999</c:v>
                </c:pt>
                <c:pt idx="161">
                  <c:v>1.0072000000000001</c:v>
                </c:pt>
                <c:pt idx="162">
                  <c:v>1.0048999999999999</c:v>
                </c:pt>
                <c:pt idx="163">
                  <c:v>1.0019</c:v>
                </c:pt>
                <c:pt idx="164">
                  <c:v>0.99980000000000002</c:v>
                </c:pt>
                <c:pt idx="165">
                  <c:v>1.0011000000000001</c:v>
                </c:pt>
                <c:pt idx="166">
                  <c:v>1.0061</c:v>
                </c:pt>
                <c:pt idx="167">
                  <c:v>1.0075000000000001</c:v>
                </c:pt>
                <c:pt idx="168">
                  <c:v>1.0086999999999999</c:v>
                </c:pt>
                <c:pt idx="169">
                  <c:v>1.0032000000000001</c:v>
                </c:pt>
                <c:pt idx="170">
                  <c:v>1.0097</c:v>
                </c:pt>
                <c:pt idx="171">
                  <c:v>1.0093000000000001</c:v>
                </c:pt>
                <c:pt idx="172">
                  <c:v>1.0124</c:v>
                </c:pt>
                <c:pt idx="173">
                  <c:v>1.0139</c:v>
                </c:pt>
                <c:pt idx="174">
                  <c:v>1.0149999999999999</c:v>
                </c:pt>
                <c:pt idx="175">
                  <c:v>1.0141</c:v>
                </c:pt>
                <c:pt idx="176">
                  <c:v>1.0172000000000001</c:v>
                </c:pt>
                <c:pt idx="177">
                  <c:v>1.0213000000000001</c:v>
                </c:pt>
                <c:pt idx="178">
                  <c:v>1.0229999999999999</c:v>
                </c:pt>
                <c:pt idx="179">
                  <c:v>1.0203</c:v>
                </c:pt>
                <c:pt idx="180">
                  <c:v>1.0112000000000001</c:v>
                </c:pt>
                <c:pt idx="181">
                  <c:v>1.002</c:v>
                </c:pt>
                <c:pt idx="182">
                  <c:v>0.99780000000000002</c:v>
                </c:pt>
                <c:pt idx="183">
                  <c:v>0.98799999999999999</c:v>
                </c:pt>
                <c:pt idx="184">
                  <c:v>0.99039999999999995</c:v>
                </c:pt>
                <c:pt idx="185">
                  <c:v>0.99919999999999998</c:v>
                </c:pt>
                <c:pt idx="186">
                  <c:v>1.0044999999999999</c:v>
                </c:pt>
                <c:pt idx="187">
                  <c:v>1.0081</c:v>
                </c:pt>
                <c:pt idx="188">
                  <c:v>1.0195000000000001</c:v>
                </c:pt>
                <c:pt idx="189">
                  <c:v>1.0198</c:v>
                </c:pt>
                <c:pt idx="190">
                  <c:v>1.0165</c:v>
                </c:pt>
                <c:pt idx="191">
                  <c:v>1.0109999999999999</c:v>
                </c:pt>
                <c:pt idx="192">
                  <c:v>1.004</c:v>
                </c:pt>
                <c:pt idx="193">
                  <c:v>1.0052000000000001</c:v>
                </c:pt>
                <c:pt idx="194">
                  <c:v>1.0123</c:v>
                </c:pt>
                <c:pt idx="195">
                  <c:v>1.0166999999999999</c:v>
                </c:pt>
                <c:pt idx="196">
                  <c:v>1.0212000000000001</c:v>
                </c:pt>
                <c:pt idx="197">
                  <c:v>1.0284</c:v>
                </c:pt>
                <c:pt idx="198">
                  <c:v>1.0221</c:v>
                </c:pt>
                <c:pt idx="199">
                  <c:v>1.0179</c:v>
                </c:pt>
                <c:pt idx="200">
                  <c:v>1.0175000000000001</c:v>
                </c:pt>
                <c:pt idx="201">
                  <c:v>1.0174000000000001</c:v>
                </c:pt>
                <c:pt idx="202">
                  <c:v>1.0116000000000001</c:v>
                </c:pt>
                <c:pt idx="203">
                  <c:v>1.0116000000000001</c:v>
                </c:pt>
                <c:pt idx="204">
                  <c:v>1.0115000000000001</c:v>
                </c:pt>
                <c:pt idx="205">
                  <c:v>1.0072000000000001</c:v>
                </c:pt>
                <c:pt idx="206">
                  <c:v>1.0014000000000001</c:v>
                </c:pt>
                <c:pt idx="207">
                  <c:v>0.99850000000000005</c:v>
                </c:pt>
                <c:pt idx="208">
                  <c:v>0.99450000000000005</c:v>
                </c:pt>
                <c:pt idx="209">
                  <c:v>0.99319999999999997</c:v>
                </c:pt>
                <c:pt idx="210">
                  <c:v>0.99370000000000003</c:v>
                </c:pt>
                <c:pt idx="211">
                  <c:v>1.0007999999999999</c:v>
                </c:pt>
                <c:pt idx="212">
                  <c:v>1.0062</c:v>
                </c:pt>
                <c:pt idx="213">
                  <c:v>1.014</c:v>
                </c:pt>
                <c:pt idx="214">
                  <c:v>1.0162</c:v>
                </c:pt>
                <c:pt idx="215">
                  <c:v>1.0159</c:v>
                </c:pt>
                <c:pt idx="216">
                  <c:v>1.0154000000000001</c:v>
                </c:pt>
                <c:pt idx="217">
                  <c:v>1.0145999999999999</c:v>
                </c:pt>
                <c:pt idx="218">
                  <c:v>1.012</c:v>
                </c:pt>
                <c:pt idx="219">
                  <c:v>1.0136000000000001</c:v>
                </c:pt>
                <c:pt idx="220">
                  <c:v>1.0187999999999999</c:v>
                </c:pt>
                <c:pt idx="221">
                  <c:v>1.0168999999999999</c:v>
                </c:pt>
                <c:pt idx="222">
                  <c:v>1.0137</c:v>
                </c:pt>
                <c:pt idx="223">
                  <c:v>1.0095000000000001</c:v>
                </c:pt>
                <c:pt idx="224">
                  <c:v>1.0031000000000001</c:v>
                </c:pt>
                <c:pt idx="225">
                  <c:v>1.0013000000000001</c:v>
                </c:pt>
                <c:pt idx="226">
                  <c:v>1.0035000000000001</c:v>
                </c:pt>
                <c:pt idx="227">
                  <c:v>1.0069999999999999</c:v>
                </c:pt>
                <c:pt idx="228">
                  <c:v>1.0109999999999999</c:v>
                </c:pt>
                <c:pt idx="229">
                  <c:v>1.0249999999999999</c:v>
                </c:pt>
                <c:pt idx="230">
                  <c:v>1.028</c:v>
                </c:pt>
                <c:pt idx="231">
                  <c:v>1.028</c:v>
                </c:pt>
                <c:pt idx="232">
                  <c:v>1.0306999999999999</c:v>
                </c:pt>
                <c:pt idx="233">
                  <c:v>1.0313000000000001</c:v>
                </c:pt>
                <c:pt idx="234">
                  <c:v>1.0178</c:v>
                </c:pt>
                <c:pt idx="235">
                  <c:v>1.0158</c:v>
                </c:pt>
                <c:pt idx="236">
                  <c:v>1.0143</c:v>
                </c:pt>
                <c:pt idx="237">
                  <c:v>1.014</c:v>
                </c:pt>
                <c:pt idx="238">
                  <c:v>1.0091000000000001</c:v>
                </c:pt>
                <c:pt idx="239">
                  <c:v>1.0058</c:v>
                </c:pt>
                <c:pt idx="240">
                  <c:v>1.0027999999999999</c:v>
                </c:pt>
                <c:pt idx="241">
                  <c:v>1</c:v>
                </c:pt>
                <c:pt idx="242">
                  <c:v>0.99480000000000002</c:v>
                </c:pt>
                <c:pt idx="243">
                  <c:v>0.99460000000000004</c:v>
                </c:pt>
                <c:pt idx="244">
                  <c:v>0.99839999999999995</c:v>
                </c:pt>
                <c:pt idx="245">
                  <c:v>1.0015000000000001</c:v>
                </c:pt>
                <c:pt idx="246">
                  <c:v>1.0117</c:v>
                </c:pt>
                <c:pt idx="247">
                  <c:v>1.0214000000000001</c:v>
                </c:pt>
                <c:pt idx="248">
                  <c:v>1.0239</c:v>
                </c:pt>
                <c:pt idx="249">
                  <c:v>1.0281</c:v>
                </c:pt>
                <c:pt idx="250">
                  <c:v>1.0269999999999999</c:v>
                </c:pt>
                <c:pt idx="251">
                  <c:v>1.0192000000000001</c:v>
                </c:pt>
                <c:pt idx="252">
                  <c:v>1.012</c:v>
                </c:pt>
                <c:pt idx="253">
                  <c:v>1.0134000000000001</c:v>
                </c:pt>
                <c:pt idx="254">
                  <c:v>1.0116000000000001</c:v>
                </c:pt>
                <c:pt idx="255">
                  <c:v>1.0058</c:v>
                </c:pt>
                <c:pt idx="256">
                  <c:v>1.0019</c:v>
                </c:pt>
                <c:pt idx="257">
                  <c:v>1.0005999999999999</c:v>
                </c:pt>
                <c:pt idx="258">
                  <c:v>0.999</c:v>
                </c:pt>
                <c:pt idx="259">
                  <c:v>1.0004999999999999</c:v>
                </c:pt>
                <c:pt idx="260">
                  <c:v>1.0063</c:v>
                </c:pt>
                <c:pt idx="261">
                  <c:v>1.0078</c:v>
                </c:pt>
                <c:pt idx="262">
                  <c:v>1.0108999999999999</c:v>
                </c:pt>
                <c:pt idx="263">
                  <c:v>1.0129999999999999</c:v>
                </c:pt>
                <c:pt idx="264">
                  <c:v>1.0089999999999999</c:v>
                </c:pt>
                <c:pt idx="265">
                  <c:v>1.0094000000000001</c:v>
                </c:pt>
                <c:pt idx="266">
                  <c:v>1.0130999999999999</c:v>
                </c:pt>
                <c:pt idx="267">
                  <c:v>1.0118</c:v>
                </c:pt>
                <c:pt idx="268">
                  <c:v>1.0126999999999999</c:v>
                </c:pt>
                <c:pt idx="269">
                  <c:v>1.0183</c:v>
                </c:pt>
                <c:pt idx="270">
                  <c:v>1.0161</c:v>
                </c:pt>
                <c:pt idx="271">
                  <c:v>1.0149999999999999</c:v>
                </c:pt>
                <c:pt idx="272">
                  <c:v>1.0125</c:v>
                </c:pt>
                <c:pt idx="273">
                  <c:v>1.0106999999999999</c:v>
                </c:pt>
                <c:pt idx="274">
                  <c:v>1.0146999999999999</c:v>
                </c:pt>
                <c:pt idx="275">
                  <c:v>1.0213000000000001</c:v>
                </c:pt>
                <c:pt idx="276">
                  <c:v>1.0202</c:v>
                </c:pt>
                <c:pt idx="277">
                  <c:v>1.0228999999999999</c:v>
                </c:pt>
                <c:pt idx="278">
                  <c:v>1.0291999999999999</c:v>
                </c:pt>
                <c:pt idx="279">
                  <c:v>1.018</c:v>
                </c:pt>
                <c:pt idx="280">
                  <c:v>1.0074000000000001</c:v>
                </c:pt>
                <c:pt idx="281">
                  <c:v>1.008</c:v>
                </c:pt>
                <c:pt idx="282">
                  <c:v>1.01</c:v>
                </c:pt>
                <c:pt idx="283">
                  <c:v>1.0073000000000001</c:v>
                </c:pt>
                <c:pt idx="284">
                  <c:v>1.0127999999999999</c:v>
                </c:pt>
                <c:pt idx="285">
                  <c:v>1.0196000000000001</c:v>
                </c:pt>
                <c:pt idx="286">
                  <c:v>1.0226999999999999</c:v>
                </c:pt>
                <c:pt idx="287">
                  <c:v>1.0226999999999999</c:v>
                </c:pt>
                <c:pt idx="288">
                  <c:v>1.0185</c:v>
                </c:pt>
                <c:pt idx="289">
                  <c:v>1.0212000000000001</c:v>
                </c:pt>
                <c:pt idx="290">
                  <c:v>1.0228999999999999</c:v>
                </c:pt>
                <c:pt idx="291">
                  <c:v>1.0154000000000001</c:v>
                </c:pt>
                <c:pt idx="292">
                  <c:v>1.0121</c:v>
                </c:pt>
                <c:pt idx="293">
                  <c:v>1.0137</c:v>
                </c:pt>
                <c:pt idx="294">
                  <c:v>1.0096000000000001</c:v>
                </c:pt>
                <c:pt idx="295">
                  <c:v>1.0048999999999999</c:v>
                </c:pt>
                <c:pt idx="296">
                  <c:v>1.0074000000000001</c:v>
                </c:pt>
                <c:pt idx="297">
                  <c:v>1.008</c:v>
                </c:pt>
                <c:pt idx="298">
                  <c:v>1.0082</c:v>
                </c:pt>
                <c:pt idx="299">
                  <c:v>1.0121</c:v>
                </c:pt>
                <c:pt idx="300">
                  <c:v>1.0153000000000001</c:v>
                </c:pt>
                <c:pt idx="301">
                  <c:v>1.0167999999999999</c:v>
                </c:pt>
                <c:pt idx="302">
                  <c:v>1.0183</c:v>
                </c:pt>
                <c:pt idx="303">
                  <c:v>1.0206</c:v>
                </c:pt>
                <c:pt idx="304">
                  <c:v>1.0158</c:v>
                </c:pt>
                <c:pt idx="305">
                  <c:v>1.0153000000000001</c:v>
                </c:pt>
                <c:pt idx="306">
                  <c:v>1.0205</c:v>
                </c:pt>
                <c:pt idx="307">
                  <c:v>1.0176000000000001</c:v>
                </c:pt>
                <c:pt idx="308">
                  <c:v>1.0117</c:v>
                </c:pt>
                <c:pt idx="309">
                  <c:v>1.0133000000000001</c:v>
                </c:pt>
                <c:pt idx="310">
                  <c:v>1.0095000000000001</c:v>
                </c:pt>
                <c:pt idx="311">
                  <c:v>1.0018</c:v>
                </c:pt>
                <c:pt idx="312">
                  <c:v>1.0027999999999999</c:v>
                </c:pt>
                <c:pt idx="313">
                  <c:v>1.0081</c:v>
                </c:pt>
                <c:pt idx="314">
                  <c:v>1.0105</c:v>
                </c:pt>
                <c:pt idx="315">
                  <c:v>1.0173000000000001</c:v>
                </c:pt>
                <c:pt idx="316">
                  <c:v>1.0254000000000001</c:v>
                </c:pt>
                <c:pt idx="317">
                  <c:v>1.0273000000000001</c:v>
                </c:pt>
                <c:pt idx="318">
                  <c:v>1.0279</c:v>
                </c:pt>
                <c:pt idx="319">
                  <c:v>1.0261</c:v>
                </c:pt>
                <c:pt idx="320">
                  <c:v>1.0207999999999999</c:v>
                </c:pt>
                <c:pt idx="321">
                  <c:v>1.0158</c:v>
                </c:pt>
                <c:pt idx="322">
                  <c:v>1.0153000000000001</c:v>
                </c:pt>
                <c:pt idx="323">
                  <c:v>1.0170999999999999</c:v>
                </c:pt>
                <c:pt idx="324">
                  <c:v>1.0145</c:v>
                </c:pt>
                <c:pt idx="325">
                  <c:v>1.0105</c:v>
                </c:pt>
                <c:pt idx="326">
                  <c:v>1.0064</c:v>
                </c:pt>
                <c:pt idx="327">
                  <c:v>1.0005999999999999</c:v>
                </c:pt>
                <c:pt idx="328">
                  <c:v>0.99670000000000003</c:v>
                </c:pt>
                <c:pt idx="329">
                  <c:v>1.0047999999999999</c:v>
                </c:pt>
                <c:pt idx="330">
                  <c:v>1.0152000000000001</c:v>
                </c:pt>
                <c:pt idx="331">
                  <c:v>1.0222</c:v>
                </c:pt>
                <c:pt idx="332">
                  <c:v>1.0273000000000001</c:v>
                </c:pt>
                <c:pt idx="333">
                  <c:v>1.0259</c:v>
                </c:pt>
                <c:pt idx="334">
                  <c:v>1.0165999999999999</c:v>
                </c:pt>
                <c:pt idx="335">
                  <c:v>1.0087999999999999</c:v>
                </c:pt>
                <c:pt idx="336">
                  <c:v>1.0034000000000001</c:v>
                </c:pt>
                <c:pt idx="337">
                  <c:v>1.0028999999999999</c:v>
                </c:pt>
                <c:pt idx="338">
                  <c:v>1.0051000000000001</c:v>
                </c:pt>
                <c:pt idx="339">
                  <c:v>1.0092000000000001</c:v>
                </c:pt>
                <c:pt idx="340">
                  <c:v>1.0101</c:v>
                </c:pt>
                <c:pt idx="341">
                  <c:v>1.0112000000000001</c:v>
                </c:pt>
                <c:pt idx="342">
                  <c:v>1.014</c:v>
                </c:pt>
                <c:pt idx="343">
                  <c:v>1.0142</c:v>
                </c:pt>
                <c:pt idx="344">
                  <c:v>1.0157</c:v>
                </c:pt>
                <c:pt idx="345">
                  <c:v>1.0186999999999999</c:v>
                </c:pt>
                <c:pt idx="346">
                  <c:v>1.0185</c:v>
                </c:pt>
                <c:pt idx="347">
                  <c:v>1.0146999999999999</c:v>
                </c:pt>
                <c:pt idx="348">
                  <c:v>1.0089999999999999</c:v>
                </c:pt>
                <c:pt idx="349">
                  <c:v>1.008</c:v>
                </c:pt>
                <c:pt idx="350">
                  <c:v>1.0112000000000001</c:v>
                </c:pt>
                <c:pt idx="351">
                  <c:v>1.0127999999999999</c:v>
                </c:pt>
                <c:pt idx="352">
                  <c:v>1.0102</c:v>
                </c:pt>
                <c:pt idx="353">
                  <c:v>1.0118</c:v>
                </c:pt>
                <c:pt idx="354">
                  <c:v>1.0094000000000001</c:v>
                </c:pt>
                <c:pt idx="355">
                  <c:v>1.0051000000000001</c:v>
                </c:pt>
                <c:pt idx="356">
                  <c:v>1.0051000000000001</c:v>
                </c:pt>
                <c:pt idx="357">
                  <c:v>1.0056</c:v>
                </c:pt>
                <c:pt idx="358">
                  <c:v>1.0049999999999999</c:v>
                </c:pt>
                <c:pt idx="359">
                  <c:v>1.0015000000000001</c:v>
                </c:pt>
                <c:pt idx="360">
                  <c:v>1.004</c:v>
                </c:pt>
                <c:pt idx="361">
                  <c:v>1.01</c:v>
                </c:pt>
                <c:pt idx="362">
                  <c:v>1.0154000000000001</c:v>
                </c:pt>
                <c:pt idx="363">
                  <c:v>1.0167999999999999</c:v>
                </c:pt>
                <c:pt idx="364">
                  <c:v>1.0192000000000001</c:v>
                </c:pt>
                <c:pt idx="365">
                  <c:v>1.0142</c:v>
                </c:pt>
                <c:pt idx="366">
                  <c:v>1.0049999999999999</c:v>
                </c:pt>
                <c:pt idx="367">
                  <c:v>0.99809999999999999</c:v>
                </c:pt>
                <c:pt idx="368">
                  <c:v>0.99609999999999999</c:v>
                </c:pt>
                <c:pt idx="369">
                  <c:v>1.0004</c:v>
                </c:pt>
                <c:pt idx="370">
                  <c:v>1.0043</c:v>
                </c:pt>
                <c:pt idx="371">
                  <c:v>1.0045999999999999</c:v>
                </c:pt>
                <c:pt idx="372">
                  <c:v>1.0076000000000001</c:v>
                </c:pt>
                <c:pt idx="373">
                  <c:v>1.0145999999999999</c:v>
                </c:pt>
                <c:pt idx="374">
                  <c:v>1.0115000000000001</c:v>
                </c:pt>
                <c:pt idx="375">
                  <c:v>1.0069999999999999</c:v>
                </c:pt>
                <c:pt idx="376">
                  <c:v>1.0112000000000001</c:v>
                </c:pt>
                <c:pt idx="377">
                  <c:v>1.0119</c:v>
                </c:pt>
                <c:pt idx="378">
                  <c:v>1.0096000000000001</c:v>
                </c:pt>
                <c:pt idx="379">
                  <c:v>1.0115000000000001</c:v>
                </c:pt>
                <c:pt idx="380">
                  <c:v>1.0152000000000001</c:v>
                </c:pt>
                <c:pt idx="381">
                  <c:v>1.0135000000000001</c:v>
                </c:pt>
                <c:pt idx="382">
                  <c:v>1.0125</c:v>
                </c:pt>
                <c:pt idx="383">
                  <c:v>1.012</c:v>
                </c:pt>
                <c:pt idx="384">
                  <c:v>1.0081</c:v>
                </c:pt>
                <c:pt idx="385">
                  <c:v>1.0064</c:v>
                </c:pt>
                <c:pt idx="386">
                  <c:v>1.0125</c:v>
                </c:pt>
                <c:pt idx="387">
                  <c:v>1.0175000000000001</c:v>
                </c:pt>
                <c:pt idx="388">
                  <c:v>1.0156000000000001</c:v>
                </c:pt>
                <c:pt idx="389">
                  <c:v>1.0165999999999999</c:v>
                </c:pt>
                <c:pt idx="390">
                  <c:v>1.0185</c:v>
                </c:pt>
                <c:pt idx="391">
                  <c:v>1.0156000000000001</c:v>
                </c:pt>
                <c:pt idx="392">
                  <c:v>1.0155000000000001</c:v>
                </c:pt>
                <c:pt idx="393">
                  <c:v>1.0190999999999999</c:v>
                </c:pt>
                <c:pt idx="394">
                  <c:v>1.0204</c:v>
                </c:pt>
                <c:pt idx="395">
                  <c:v>1.0165999999999999</c:v>
                </c:pt>
                <c:pt idx="396">
                  <c:v>1.0139</c:v>
                </c:pt>
                <c:pt idx="397">
                  <c:v>1.0153000000000001</c:v>
                </c:pt>
                <c:pt idx="398">
                  <c:v>1.0139</c:v>
                </c:pt>
                <c:pt idx="399">
                  <c:v>1.0125</c:v>
                </c:pt>
                <c:pt idx="400">
                  <c:v>1.012</c:v>
                </c:pt>
                <c:pt idx="401">
                  <c:v>1.0068999999999999</c:v>
                </c:pt>
                <c:pt idx="402">
                  <c:v>1.0018</c:v>
                </c:pt>
                <c:pt idx="403">
                  <c:v>1.0011000000000001</c:v>
                </c:pt>
                <c:pt idx="404">
                  <c:v>1.0012000000000001</c:v>
                </c:pt>
                <c:pt idx="405">
                  <c:v>1.0023</c:v>
                </c:pt>
                <c:pt idx="406">
                  <c:v>1.0038</c:v>
                </c:pt>
                <c:pt idx="407">
                  <c:v>1.0042</c:v>
                </c:pt>
                <c:pt idx="408">
                  <c:v>1.0044999999999999</c:v>
                </c:pt>
                <c:pt idx="409">
                  <c:v>1.0037</c:v>
                </c:pt>
                <c:pt idx="410">
                  <c:v>1.0046999999999999</c:v>
                </c:pt>
                <c:pt idx="411">
                  <c:v>1.0085</c:v>
                </c:pt>
                <c:pt idx="412">
                  <c:v>1.0113000000000001</c:v>
                </c:pt>
                <c:pt idx="413">
                  <c:v>1.0117</c:v>
                </c:pt>
                <c:pt idx="414">
                  <c:v>1.0135000000000001</c:v>
                </c:pt>
                <c:pt idx="415">
                  <c:v>1.0135000000000001</c:v>
                </c:pt>
                <c:pt idx="416">
                  <c:v>1.0134000000000001</c:v>
                </c:pt>
                <c:pt idx="417">
                  <c:v>1.0154000000000001</c:v>
                </c:pt>
                <c:pt idx="418">
                  <c:v>1.0155000000000001</c:v>
                </c:pt>
                <c:pt idx="419">
                  <c:v>1.018</c:v>
                </c:pt>
                <c:pt idx="420">
                  <c:v>1.0241</c:v>
                </c:pt>
                <c:pt idx="421">
                  <c:v>1.0219</c:v>
                </c:pt>
                <c:pt idx="422">
                  <c:v>1.0192000000000001</c:v>
                </c:pt>
                <c:pt idx="423">
                  <c:v>1.0212000000000001</c:v>
                </c:pt>
                <c:pt idx="424">
                  <c:v>1.0168999999999999</c:v>
                </c:pt>
                <c:pt idx="425">
                  <c:v>1.0118</c:v>
                </c:pt>
                <c:pt idx="426">
                  <c:v>1.0148999999999999</c:v>
                </c:pt>
                <c:pt idx="427">
                  <c:v>1.0107999999999999</c:v>
                </c:pt>
                <c:pt idx="428">
                  <c:v>1.0067999999999999</c:v>
                </c:pt>
                <c:pt idx="429">
                  <c:v>1.01</c:v>
                </c:pt>
                <c:pt idx="430">
                  <c:v>1.0177</c:v>
                </c:pt>
                <c:pt idx="431">
                  <c:v>1.0199</c:v>
                </c:pt>
                <c:pt idx="432">
                  <c:v>1.0237000000000001</c:v>
                </c:pt>
                <c:pt idx="433">
                  <c:v>1.0266999999999999</c:v>
                </c:pt>
                <c:pt idx="434">
                  <c:v>1.0263</c:v>
                </c:pt>
                <c:pt idx="435">
                  <c:v>1.0207999999999999</c:v>
                </c:pt>
                <c:pt idx="436">
                  <c:v>1.0189999999999999</c:v>
                </c:pt>
                <c:pt idx="437">
                  <c:v>1.0217000000000001</c:v>
                </c:pt>
                <c:pt idx="438">
                  <c:v>1.0187999999999999</c:v>
                </c:pt>
                <c:pt idx="439">
                  <c:v>1.0154000000000001</c:v>
                </c:pt>
                <c:pt idx="440">
                  <c:v>1.0154000000000001</c:v>
                </c:pt>
                <c:pt idx="441">
                  <c:v>1.0157</c:v>
                </c:pt>
                <c:pt idx="442">
                  <c:v>1.0124</c:v>
                </c:pt>
                <c:pt idx="443">
                  <c:v>1.0144</c:v>
                </c:pt>
                <c:pt idx="444">
                  <c:v>1.0179</c:v>
                </c:pt>
                <c:pt idx="445">
                  <c:v>1.0166999999999999</c:v>
                </c:pt>
                <c:pt idx="446">
                  <c:v>1.0165</c:v>
                </c:pt>
                <c:pt idx="447">
                  <c:v>1.0188999999999999</c:v>
                </c:pt>
                <c:pt idx="448">
                  <c:v>1.0214000000000001</c:v>
                </c:pt>
                <c:pt idx="449">
                  <c:v>1.0238</c:v>
                </c:pt>
                <c:pt idx="450">
                  <c:v>1.0222</c:v>
                </c:pt>
                <c:pt idx="451">
                  <c:v>1.0194000000000001</c:v>
                </c:pt>
                <c:pt idx="452">
                  <c:v>1.016</c:v>
                </c:pt>
                <c:pt idx="453">
                  <c:v>1.0108999999999999</c:v>
                </c:pt>
                <c:pt idx="454">
                  <c:v>1.0069999999999999</c:v>
                </c:pt>
                <c:pt idx="455">
                  <c:v>1.0085</c:v>
                </c:pt>
                <c:pt idx="456">
                  <c:v>1.0152000000000001</c:v>
                </c:pt>
                <c:pt idx="457">
                  <c:v>1.0221</c:v>
                </c:pt>
                <c:pt idx="458">
                  <c:v>1.0281</c:v>
                </c:pt>
                <c:pt idx="459">
                  <c:v>1.0341</c:v>
                </c:pt>
                <c:pt idx="460">
                  <c:v>1.0361</c:v>
                </c:pt>
                <c:pt idx="461">
                  <c:v>1.0307999999999999</c:v>
                </c:pt>
                <c:pt idx="462">
                  <c:v>1.0279</c:v>
                </c:pt>
                <c:pt idx="463">
                  <c:v>1.0266999999999999</c:v>
                </c:pt>
                <c:pt idx="464">
                  <c:v>1.024</c:v>
                </c:pt>
                <c:pt idx="465">
                  <c:v>1.0236000000000001</c:v>
                </c:pt>
                <c:pt idx="466">
                  <c:v>1.0246</c:v>
                </c:pt>
                <c:pt idx="467">
                  <c:v>1.0201</c:v>
                </c:pt>
                <c:pt idx="468">
                  <c:v>1.0155000000000001</c:v>
                </c:pt>
                <c:pt idx="469">
                  <c:v>1.0127999999999999</c:v>
                </c:pt>
                <c:pt idx="470">
                  <c:v>1.0083</c:v>
                </c:pt>
                <c:pt idx="471">
                  <c:v>1.0057</c:v>
                </c:pt>
                <c:pt idx="472">
                  <c:v>1.0109999999999999</c:v>
                </c:pt>
                <c:pt idx="473">
                  <c:v>1.0230999999999999</c:v>
                </c:pt>
                <c:pt idx="474">
                  <c:v>1.0365</c:v>
                </c:pt>
                <c:pt idx="475">
                  <c:v>1.0492999999999999</c:v>
                </c:pt>
                <c:pt idx="476">
                  <c:v>1.0566</c:v>
                </c:pt>
                <c:pt idx="477">
                  <c:v>1.0583</c:v>
                </c:pt>
                <c:pt idx="478">
                  <c:v>1.0531999999999999</c:v>
                </c:pt>
                <c:pt idx="479">
                  <c:v>1.0418000000000001</c:v>
                </c:pt>
                <c:pt idx="480">
                  <c:v>1.032</c:v>
                </c:pt>
                <c:pt idx="481">
                  <c:v>1.0297000000000001</c:v>
                </c:pt>
                <c:pt idx="482">
                  <c:v>1.0229999999999999</c:v>
                </c:pt>
                <c:pt idx="483">
                  <c:v>1.0195000000000001</c:v>
                </c:pt>
                <c:pt idx="484">
                  <c:v>1.0255000000000001</c:v>
                </c:pt>
                <c:pt idx="485">
                  <c:v>1.0288999999999999</c:v>
                </c:pt>
                <c:pt idx="486">
                  <c:v>1.0283</c:v>
                </c:pt>
                <c:pt idx="487">
                  <c:v>1.03</c:v>
                </c:pt>
                <c:pt idx="488">
                  <c:v>1.0286</c:v>
                </c:pt>
                <c:pt idx="489">
                  <c:v>1.0246</c:v>
                </c:pt>
                <c:pt idx="490">
                  <c:v>1.0202</c:v>
                </c:pt>
                <c:pt idx="491">
                  <c:v>1.0222</c:v>
                </c:pt>
                <c:pt idx="492">
                  <c:v>1.0262</c:v>
                </c:pt>
                <c:pt idx="493">
                  <c:v>1.0288999999999999</c:v>
                </c:pt>
                <c:pt idx="494">
                  <c:v>1.0313000000000001</c:v>
                </c:pt>
                <c:pt idx="495">
                  <c:v>1.0351999999999999</c:v>
                </c:pt>
                <c:pt idx="496">
                  <c:v>1.03</c:v>
                </c:pt>
                <c:pt idx="497">
                  <c:v>1.0266999999999999</c:v>
                </c:pt>
                <c:pt idx="498">
                  <c:v>1.0236000000000001</c:v>
                </c:pt>
                <c:pt idx="499">
                  <c:v>1.0192000000000001</c:v>
                </c:pt>
                <c:pt idx="500">
                  <c:v>1.0147999999999999</c:v>
                </c:pt>
                <c:pt idx="501">
                  <c:v>1.0145999999999999</c:v>
                </c:pt>
                <c:pt idx="502">
                  <c:v>1.0155000000000001</c:v>
                </c:pt>
                <c:pt idx="503">
                  <c:v>1.0206</c:v>
                </c:pt>
                <c:pt idx="504">
                  <c:v>1.0223</c:v>
                </c:pt>
                <c:pt idx="505">
                  <c:v>1.0246999999999999</c:v>
                </c:pt>
                <c:pt idx="506">
                  <c:v>1.0266</c:v>
                </c:pt>
                <c:pt idx="507">
                  <c:v>1.0266999999999999</c:v>
                </c:pt>
                <c:pt idx="508">
                  <c:v>1.0229999999999999</c:v>
                </c:pt>
                <c:pt idx="509">
                  <c:v>1.0222</c:v>
                </c:pt>
                <c:pt idx="510">
                  <c:v>1.0223</c:v>
                </c:pt>
                <c:pt idx="511">
                  <c:v>1.0169999999999999</c:v>
                </c:pt>
                <c:pt idx="512">
                  <c:v>1.0162</c:v>
                </c:pt>
                <c:pt idx="513">
                  <c:v>1.0182</c:v>
                </c:pt>
                <c:pt idx="514">
                  <c:v>1.0201</c:v>
                </c:pt>
                <c:pt idx="515">
                  <c:v>1.0239</c:v>
                </c:pt>
                <c:pt idx="516">
                  <c:v>1.0345</c:v>
                </c:pt>
                <c:pt idx="517">
                  <c:v>1.0391999999999999</c:v>
                </c:pt>
                <c:pt idx="518">
                  <c:v>1.0327</c:v>
                </c:pt>
                <c:pt idx="519">
                  <c:v>1.0426</c:v>
                </c:pt>
                <c:pt idx="520">
                  <c:v>1.0485</c:v>
                </c:pt>
                <c:pt idx="521">
                  <c:v>1.0398000000000001</c:v>
                </c:pt>
                <c:pt idx="522">
                  <c:v>1.0299</c:v>
                </c:pt>
                <c:pt idx="523">
                  <c:v>1.0329999999999999</c:v>
                </c:pt>
                <c:pt idx="524">
                  <c:v>1.0187999999999999</c:v>
                </c:pt>
                <c:pt idx="525">
                  <c:v>1.0102</c:v>
                </c:pt>
                <c:pt idx="526">
                  <c:v>1.0158</c:v>
                </c:pt>
                <c:pt idx="527">
                  <c:v>1.0206</c:v>
                </c:pt>
                <c:pt idx="528">
                  <c:v>1.022</c:v>
                </c:pt>
                <c:pt idx="529">
                  <c:v>1.0176000000000001</c:v>
                </c:pt>
                <c:pt idx="530">
                  <c:v>1.0106999999999999</c:v>
                </c:pt>
                <c:pt idx="531">
                  <c:v>1.0091000000000001</c:v>
                </c:pt>
                <c:pt idx="532">
                  <c:v>1.0065</c:v>
                </c:pt>
                <c:pt idx="533">
                  <c:v>1.0082</c:v>
                </c:pt>
                <c:pt idx="534">
                  <c:v>1.0174000000000001</c:v>
                </c:pt>
                <c:pt idx="535">
                  <c:v>1.0208999999999999</c:v>
                </c:pt>
                <c:pt idx="536">
                  <c:v>1.0162</c:v>
                </c:pt>
                <c:pt idx="537">
                  <c:v>1.0192000000000001</c:v>
                </c:pt>
                <c:pt idx="538">
                  <c:v>1.018</c:v>
                </c:pt>
                <c:pt idx="539">
                  <c:v>1.0164</c:v>
                </c:pt>
                <c:pt idx="540">
                  <c:v>1.0342</c:v>
                </c:pt>
                <c:pt idx="541">
                  <c:v>1.0396000000000001</c:v>
                </c:pt>
                <c:pt idx="542">
                  <c:v>1.0428999999999999</c:v>
                </c:pt>
                <c:pt idx="543">
                  <c:v>1.0364</c:v>
                </c:pt>
                <c:pt idx="544">
                  <c:v>1.0327</c:v>
                </c:pt>
                <c:pt idx="545">
                  <c:v>1.0170999999999999</c:v>
                </c:pt>
                <c:pt idx="546">
                  <c:v>1.0146999999999999</c:v>
                </c:pt>
                <c:pt idx="547">
                  <c:v>1.0183</c:v>
                </c:pt>
                <c:pt idx="548">
                  <c:v>1.0269999999999999</c:v>
                </c:pt>
                <c:pt idx="549">
                  <c:v>1.0265</c:v>
                </c:pt>
                <c:pt idx="550">
                  <c:v>1.0294000000000001</c:v>
                </c:pt>
                <c:pt idx="551">
                  <c:v>1.0374000000000001</c:v>
                </c:pt>
                <c:pt idx="552">
                  <c:v>1.0405</c:v>
                </c:pt>
                <c:pt idx="553">
                  <c:v>1.044</c:v>
                </c:pt>
                <c:pt idx="554">
                  <c:v>1.0468999999999999</c:v>
                </c:pt>
                <c:pt idx="555">
                  <c:v>1.0445</c:v>
                </c:pt>
                <c:pt idx="556">
                  <c:v>1.0429999999999999</c:v>
                </c:pt>
                <c:pt idx="557">
                  <c:v>1.0387</c:v>
                </c:pt>
                <c:pt idx="558">
                  <c:v>1.0368999999999999</c:v>
                </c:pt>
                <c:pt idx="559">
                  <c:v>1.0391999999999999</c:v>
                </c:pt>
                <c:pt idx="560">
                  <c:v>1.0330999999999999</c:v>
                </c:pt>
                <c:pt idx="561">
                  <c:v>1.0219</c:v>
                </c:pt>
                <c:pt idx="562">
                  <c:v>1.0177</c:v>
                </c:pt>
                <c:pt idx="563">
                  <c:v>1.0165999999999999</c:v>
                </c:pt>
                <c:pt idx="564">
                  <c:v>1.0139</c:v>
                </c:pt>
                <c:pt idx="565">
                  <c:v>1.0176000000000001</c:v>
                </c:pt>
                <c:pt idx="566">
                  <c:v>1.0253000000000001</c:v>
                </c:pt>
                <c:pt idx="567">
                  <c:v>1.0243</c:v>
                </c:pt>
                <c:pt idx="568">
                  <c:v>1.0210999999999999</c:v>
                </c:pt>
                <c:pt idx="569">
                  <c:v>1.0263</c:v>
                </c:pt>
                <c:pt idx="570">
                  <c:v>1.0334000000000001</c:v>
                </c:pt>
                <c:pt idx="571">
                  <c:v>1.0401</c:v>
                </c:pt>
                <c:pt idx="572">
                  <c:v>1.0441</c:v>
                </c:pt>
                <c:pt idx="573">
                  <c:v>1.0426</c:v>
                </c:pt>
                <c:pt idx="574">
                  <c:v>1.0356000000000001</c:v>
                </c:pt>
                <c:pt idx="575">
                  <c:v>1.0362</c:v>
                </c:pt>
                <c:pt idx="576">
                  <c:v>1.0421</c:v>
                </c:pt>
                <c:pt idx="577">
                  <c:v>1.0415000000000001</c:v>
                </c:pt>
                <c:pt idx="578">
                  <c:v>1.0407</c:v>
                </c:pt>
                <c:pt idx="579">
                  <c:v>1.0378000000000001</c:v>
                </c:pt>
                <c:pt idx="580">
                  <c:v>1.0322</c:v>
                </c:pt>
                <c:pt idx="581">
                  <c:v>1.0228999999999999</c:v>
                </c:pt>
                <c:pt idx="582">
                  <c:v>1.0183</c:v>
                </c:pt>
                <c:pt idx="583">
                  <c:v>1.0210999999999999</c:v>
                </c:pt>
                <c:pt idx="584">
                  <c:v>1.0241</c:v>
                </c:pt>
                <c:pt idx="585">
                  <c:v>1.0230999999999999</c:v>
                </c:pt>
                <c:pt idx="586">
                  <c:v>1.0222</c:v>
                </c:pt>
                <c:pt idx="587">
                  <c:v>1.0248999999999999</c:v>
                </c:pt>
                <c:pt idx="588">
                  <c:v>1.0224</c:v>
                </c:pt>
                <c:pt idx="589">
                  <c:v>1.0243</c:v>
                </c:pt>
                <c:pt idx="590">
                  <c:v>1.0256000000000001</c:v>
                </c:pt>
                <c:pt idx="591">
                  <c:v>1.0234000000000001</c:v>
                </c:pt>
                <c:pt idx="592">
                  <c:v>1.0268999999999999</c:v>
                </c:pt>
                <c:pt idx="593">
                  <c:v>1.0307999999999999</c:v>
                </c:pt>
                <c:pt idx="594">
                  <c:v>1.0376000000000001</c:v>
                </c:pt>
                <c:pt idx="595">
                  <c:v>1.0403</c:v>
                </c:pt>
                <c:pt idx="596">
                  <c:v>1.0434000000000001</c:v>
                </c:pt>
                <c:pt idx="597">
                  <c:v>1.0471999999999999</c:v>
                </c:pt>
                <c:pt idx="598">
                  <c:v>1.0471999999999999</c:v>
                </c:pt>
                <c:pt idx="599">
                  <c:v>1.0445</c:v>
                </c:pt>
                <c:pt idx="600">
                  <c:v>1.0470999999999999</c:v>
                </c:pt>
                <c:pt idx="601">
                  <c:v>1.0497000000000001</c:v>
                </c:pt>
                <c:pt idx="602">
                  <c:v>1.0544</c:v>
                </c:pt>
                <c:pt idx="603">
                  <c:v>1.0674999999999999</c:v>
                </c:pt>
                <c:pt idx="604">
                  <c:v>1.0681</c:v>
                </c:pt>
                <c:pt idx="605">
                  <c:v>1.0658000000000001</c:v>
                </c:pt>
                <c:pt idx="606">
                  <c:v>1.0638000000000001</c:v>
                </c:pt>
                <c:pt idx="607">
                  <c:v>1.0536000000000001</c:v>
                </c:pt>
                <c:pt idx="608">
                  <c:v>1.0411999999999999</c:v>
                </c:pt>
                <c:pt idx="609">
                  <c:v>1.038</c:v>
                </c:pt>
                <c:pt idx="610">
                  <c:v>1.0392999999999999</c:v>
                </c:pt>
                <c:pt idx="611">
                  <c:v>1.0362</c:v>
                </c:pt>
                <c:pt idx="612">
                  <c:v>1.0306</c:v>
                </c:pt>
                <c:pt idx="613">
                  <c:v>1.0286</c:v>
                </c:pt>
                <c:pt idx="614">
                  <c:v>1.0215000000000001</c:v>
                </c:pt>
                <c:pt idx="615">
                  <c:v>1.0103</c:v>
                </c:pt>
                <c:pt idx="616">
                  <c:v>1.0136000000000001</c:v>
                </c:pt>
                <c:pt idx="617">
                  <c:v>1.0152000000000001</c:v>
                </c:pt>
                <c:pt idx="618">
                  <c:v>1.0170999999999999</c:v>
                </c:pt>
                <c:pt idx="619">
                  <c:v>1.0283</c:v>
                </c:pt>
                <c:pt idx="620">
                  <c:v>1.0325</c:v>
                </c:pt>
                <c:pt idx="621">
                  <c:v>1.0251999999999999</c:v>
                </c:pt>
                <c:pt idx="622">
                  <c:v>1.0319</c:v>
                </c:pt>
                <c:pt idx="623">
                  <c:v>1.0388999999999999</c:v>
                </c:pt>
                <c:pt idx="624">
                  <c:v>1.0371999999999999</c:v>
                </c:pt>
                <c:pt idx="625">
                  <c:v>1.0448999999999999</c:v>
                </c:pt>
                <c:pt idx="626">
                  <c:v>1.0566</c:v>
                </c:pt>
                <c:pt idx="627">
                  <c:v>1.0564</c:v>
                </c:pt>
                <c:pt idx="628">
                  <c:v>1.0478000000000001</c:v>
                </c:pt>
                <c:pt idx="629">
                  <c:v>1.0518000000000001</c:v>
                </c:pt>
                <c:pt idx="630">
                  <c:v>1.0517000000000001</c:v>
                </c:pt>
                <c:pt idx="631">
                  <c:v>1.0458000000000001</c:v>
                </c:pt>
                <c:pt idx="632">
                  <c:v>1.0384</c:v>
                </c:pt>
                <c:pt idx="633">
                  <c:v>1.032</c:v>
                </c:pt>
                <c:pt idx="634">
                  <c:v>1.0277000000000001</c:v>
                </c:pt>
                <c:pt idx="635">
                  <c:v>1.0209999999999999</c:v>
                </c:pt>
                <c:pt idx="636">
                  <c:v>1.0186999999999999</c:v>
                </c:pt>
                <c:pt idx="637">
                  <c:v>1.0226</c:v>
                </c:pt>
                <c:pt idx="638">
                  <c:v>1.0253000000000001</c:v>
                </c:pt>
                <c:pt idx="639">
                  <c:v>1.0238</c:v>
                </c:pt>
                <c:pt idx="640">
                  <c:v>1.0251999999999999</c:v>
                </c:pt>
                <c:pt idx="641">
                  <c:v>1.0270999999999999</c:v>
                </c:pt>
                <c:pt idx="642">
                  <c:v>1.0253000000000001</c:v>
                </c:pt>
                <c:pt idx="643">
                  <c:v>1.0261</c:v>
                </c:pt>
                <c:pt idx="644">
                  <c:v>1.0237000000000001</c:v>
                </c:pt>
                <c:pt idx="645">
                  <c:v>1.0214000000000001</c:v>
                </c:pt>
                <c:pt idx="646">
                  <c:v>1.0208999999999999</c:v>
                </c:pt>
                <c:pt idx="647">
                  <c:v>1.0198</c:v>
                </c:pt>
                <c:pt idx="648">
                  <c:v>1.0201</c:v>
                </c:pt>
                <c:pt idx="649">
                  <c:v>1.0194000000000001</c:v>
                </c:pt>
                <c:pt idx="650">
                  <c:v>1.0163</c:v>
                </c:pt>
                <c:pt idx="651">
                  <c:v>1.0089999999999999</c:v>
                </c:pt>
                <c:pt idx="652">
                  <c:v>1.0077</c:v>
                </c:pt>
                <c:pt idx="653">
                  <c:v>1.0164</c:v>
                </c:pt>
                <c:pt idx="654">
                  <c:v>1.0238</c:v>
                </c:pt>
                <c:pt idx="655">
                  <c:v>1.0248999999999999</c:v>
                </c:pt>
                <c:pt idx="656">
                  <c:v>1.0246</c:v>
                </c:pt>
                <c:pt idx="657">
                  <c:v>1.0268999999999999</c:v>
                </c:pt>
                <c:pt idx="658">
                  <c:v>1.022</c:v>
                </c:pt>
                <c:pt idx="659">
                  <c:v>1.0166999999999999</c:v>
                </c:pt>
                <c:pt idx="660">
                  <c:v>1.0213000000000001</c:v>
                </c:pt>
                <c:pt idx="661">
                  <c:v>1.0328999999999999</c:v>
                </c:pt>
                <c:pt idx="662">
                  <c:v>1.0353000000000001</c:v>
                </c:pt>
                <c:pt idx="663">
                  <c:v>1.0304</c:v>
                </c:pt>
                <c:pt idx="664">
                  <c:v>1.0259</c:v>
                </c:pt>
                <c:pt idx="665">
                  <c:v>1.0237000000000001</c:v>
                </c:pt>
                <c:pt idx="666">
                  <c:v>1.0210999999999999</c:v>
                </c:pt>
                <c:pt idx="667">
                  <c:v>1.0229999999999999</c:v>
                </c:pt>
                <c:pt idx="668">
                  <c:v>1.0308999999999999</c:v>
                </c:pt>
                <c:pt idx="669">
                  <c:v>1.0325</c:v>
                </c:pt>
                <c:pt idx="670">
                  <c:v>1.0316000000000001</c:v>
                </c:pt>
                <c:pt idx="671">
                  <c:v>1.0310999999999999</c:v>
                </c:pt>
                <c:pt idx="672">
                  <c:v>1.0315000000000001</c:v>
                </c:pt>
                <c:pt idx="673">
                  <c:v>1.0266</c:v>
                </c:pt>
                <c:pt idx="674">
                  <c:v>1.0331999999999999</c:v>
                </c:pt>
                <c:pt idx="675">
                  <c:v>1.0396000000000001</c:v>
                </c:pt>
                <c:pt idx="676">
                  <c:v>1.0407</c:v>
                </c:pt>
                <c:pt idx="677">
                  <c:v>1.0387999999999999</c:v>
                </c:pt>
                <c:pt idx="678">
                  <c:v>1.0431999999999999</c:v>
                </c:pt>
                <c:pt idx="679">
                  <c:v>1.0355000000000001</c:v>
                </c:pt>
                <c:pt idx="680">
                  <c:v>1.0275000000000001</c:v>
                </c:pt>
                <c:pt idx="681">
                  <c:v>1.0306999999999999</c:v>
                </c:pt>
                <c:pt idx="682">
                  <c:v>1.0427</c:v>
                </c:pt>
                <c:pt idx="683">
                  <c:v>1.0448999999999999</c:v>
                </c:pt>
                <c:pt idx="684">
                  <c:v>1.0511999999999999</c:v>
                </c:pt>
                <c:pt idx="685">
                  <c:v>1.0575000000000001</c:v>
                </c:pt>
                <c:pt idx="686">
                  <c:v>1.0497000000000001</c:v>
                </c:pt>
                <c:pt idx="687">
                  <c:v>1.0358000000000001</c:v>
                </c:pt>
                <c:pt idx="688">
                  <c:v>1.0401</c:v>
                </c:pt>
                <c:pt idx="689">
                  <c:v>1.0486</c:v>
                </c:pt>
                <c:pt idx="690">
                  <c:v>1.0591999999999999</c:v>
                </c:pt>
                <c:pt idx="691">
                  <c:v>1.0795999999999999</c:v>
                </c:pt>
                <c:pt idx="692">
                  <c:v>1.0900000000000001</c:v>
                </c:pt>
                <c:pt idx="693">
                  <c:v>1.0865</c:v>
                </c:pt>
                <c:pt idx="694">
                  <c:v>1.0779000000000001</c:v>
                </c:pt>
                <c:pt idx="695">
                  <c:v>1.0657000000000001</c:v>
                </c:pt>
                <c:pt idx="696">
                  <c:v>1.0446</c:v>
                </c:pt>
                <c:pt idx="697">
                  <c:v>1.0384</c:v>
                </c:pt>
                <c:pt idx="698">
                  <c:v>1.0282</c:v>
                </c:pt>
                <c:pt idx="699">
                  <c:v>1.0279</c:v>
                </c:pt>
                <c:pt idx="700">
                  <c:v>1.0307999999999999</c:v>
                </c:pt>
                <c:pt idx="701">
                  <c:v>1.0321</c:v>
                </c:pt>
                <c:pt idx="702">
                  <c:v>1.0271999999999999</c:v>
                </c:pt>
                <c:pt idx="703">
                  <c:v>1.0357000000000001</c:v>
                </c:pt>
                <c:pt idx="704">
                  <c:v>1.0389999999999999</c:v>
                </c:pt>
                <c:pt idx="705">
                  <c:v>1.0406</c:v>
                </c:pt>
                <c:pt idx="706">
                  <c:v>1.0468999999999999</c:v>
                </c:pt>
                <c:pt idx="707">
                  <c:v>1.0539000000000001</c:v>
                </c:pt>
                <c:pt idx="708">
                  <c:v>1.0604</c:v>
                </c:pt>
                <c:pt idx="709">
                  <c:v>1.0674999999999999</c:v>
                </c:pt>
                <c:pt idx="710">
                  <c:v>1.0654999999999999</c:v>
                </c:pt>
                <c:pt idx="711">
                  <c:v>1.0649999999999999</c:v>
                </c:pt>
                <c:pt idx="712">
                  <c:v>1.0649</c:v>
                </c:pt>
                <c:pt idx="713">
                  <c:v>1.0643</c:v>
                </c:pt>
                <c:pt idx="714">
                  <c:v>1.0576000000000001</c:v>
                </c:pt>
                <c:pt idx="715">
                  <c:v>1.0674999999999999</c:v>
                </c:pt>
                <c:pt idx="716">
                  <c:v>1.0779000000000001</c:v>
                </c:pt>
                <c:pt idx="717">
                  <c:v>1.0793999999999999</c:v>
                </c:pt>
                <c:pt idx="718">
                  <c:v>1.0685</c:v>
                </c:pt>
                <c:pt idx="719">
                  <c:v>1.0742</c:v>
                </c:pt>
                <c:pt idx="720">
                  <c:v>1.0731999999999999</c:v>
                </c:pt>
                <c:pt idx="721">
                  <c:v>1.0623</c:v>
                </c:pt>
                <c:pt idx="722">
                  <c:v>1.0587</c:v>
                </c:pt>
                <c:pt idx="723">
                  <c:v>1.0640000000000001</c:v>
                </c:pt>
                <c:pt idx="724">
                  <c:v>1.0652999999999999</c:v>
                </c:pt>
                <c:pt idx="725">
                  <c:v>1.0629</c:v>
                </c:pt>
                <c:pt idx="726">
                  <c:v>1.0643</c:v>
                </c:pt>
                <c:pt idx="727">
                  <c:v>1.0617000000000001</c:v>
                </c:pt>
                <c:pt idx="728">
                  <c:v>1.0598000000000001</c:v>
                </c:pt>
                <c:pt idx="729">
                  <c:v>1.0606</c:v>
                </c:pt>
                <c:pt idx="730">
                  <c:v>1.0647</c:v>
                </c:pt>
                <c:pt idx="731">
                  <c:v>1.0584</c:v>
                </c:pt>
                <c:pt idx="732">
                  <c:v>1.0593999999999999</c:v>
                </c:pt>
                <c:pt idx="733">
                  <c:v>1.0605</c:v>
                </c:pt>
                <c:pt idx="734">
                  <c:v>1.0519000000000001</c:v>
                </c:pt>
                <c:pt idx="735">
                  <c:v>1.0430999999999999</c:v>
                </c:pt>
                <c:pt idx="736">
                  <c:v>1.0467</c:v>
                </c:pt>
                <c:pt idx="737">
                  <c:v>1.0444</c:v>
                </c:pt>
                <c:pt idx="738">
                  <c:v>1.0469999999999999</c:v>
                </c:pt>
                <c:pt idx="739">
                  <c:v>1.0432999999999999</c:v>
                </c:pt>
                <c:pt idx="740">
                  <c:v>1.0411999999999999</c:v>
                </c:pt>
                <c:pt idx="741">
                  <c:v>1.0407999999999999</c:v>
                </c:pt>
                <c:pt idx="742">
                  <c:v>1.0386</c:v>
                </c:pt>
                <c:pt idx="743">
                  <c:v>1.0388999999999999</c:v>
                </c:pt>
                <c:pt idx="744">
                  <c:v>1.0463</c:v>
                </c:pt>
                <c:pt idx="745">
                  <c:v>1.0517000000000001</c:v>
                </c:pt>
                <c:pt idx="746">
                  <c:v>1.0561</c:v>
                </c:pt>
                <c:pt idx="747">
                  <c:v>1.0584</c:v>
                </c:pt>
                <c:pt idx="748">
                  <c:v>1.0556000000000001</c:v>
                </c:pt>
                <c:pt idx="749">
                  <c:v>1.056</c:v>
                </c:pt>
                <c:pt idx="750">
                  <c:v>1.0566</c:v>
                </c:pt>
                <c:pt idx="751">
                  <c:v>1.0569999999999999</c:v>
                </c:pt>
                <c:pt idx="752">
                  <c:v>1.0612999999999999</c:v>
                </c:pt>
                <c:pt idx="753">
                  <c:v>1.0681</c:v>
                </c:pt>
                <c:pt idx="754">
                  <c:v>1.0653999999999999</c:v>
                </c:pt>
                <c:pt idx="755">
                  <c:v>1.0563</c:v>
                </c:pt>
                <c:pt idx="756">
                  <c:v>1.0566</c:v>
                </c:pt>
                <c:pt idx="757">
                  <c:v>1.0603</c:v>
                </c:pt>
                <c:pt idx="758">
                  <c:v>1.0573999999999999</c:v>
                </c:pt>
                <c:pt idx="759">
                  <c:v>1.0599000000000001</c:v>
                </c:pt>
                <c:pt idx="760">
                  <c:v>1.0632999999999999</c:v>
                </c:pt>
                <c:pt idx="761">
                  <c:v>1.0546</c:v>
                </c:pt>
                <c:pt idx="762">
                  <c:v>1.0521</c:v>
                </c:pt>
                <c:pt idx="763">
                  <c:v>1.0525</c:v>
                </c:pt>
                <c:pt idx="764">
                  <c:v>1.0478000000000001</c:v>
                </c:pt>
                <c:pt idx="765">
                  <c:v>1.0463</c:v>
                </c:pt>
                <c:pt idx="766">
                  <c:v>1.0557000000000001</c:v>
                </c:pt>
                <c:pt idx="767">
                  <c:v>1.0589999999999999</c:v>
                </c:pt>
                <c:pt idx="768">
                  <c:v>1.0592999999999999</c:v>
                </c:pt>
                <c:pt idx="769">
                  <c:v>1.0649999999999999</c:v>
                </c:pt>
                <c:pt idx="770">
                  <c:v>1.0734999999999999</c:v>
                </c:pt>
                <c:pt idx="771">
                  <c:v>1.0672999999999999</c:v>
                </c:pt>
                <c:pt idx="772">
                  <c:v>1.0710999999999999</c:v>
                </c:pt>
                <c:pt idx="773">
                  <c:v>1.0814999999999999</c:v>
                </c:pt>
                <c:pt idx="774">
                  <c:v>1.0884</c:v>
                </c:pt>
                <c:pt idx="775">
                  <c:v>1.0907</c:v>
                </c:pt>
                <c:pt idx="776">
                  <c:v>1.0895999999999999</c:v>
                </c:pt>
                <c:pt idx="777">
                  <c:v>1.0843</c:v>
                </c:pt>
                <c:pt idx="778">
                  <c:v>1.079</c:v>
                </c:pt>
                <c:pt idx="779">
                  <c:v>1.0817000000000001</c:v>
                </c:pt>
                <c:pt idx="780">
                  <c:v>1.0787</c:v>
                </c:pt>
                <c:pt idx="781">
                  <c:v>1.0871999999999999</c:v>
                </c:pt>
                <c:pt idx="782">
                  <c:v>1.0898000000000001</c:v>
                </c:pt>
                <c:pt idx="783">
                  <c:v>1.0849</c:v>
                </c:pt>
                <c:pt idx="784">
                  <c:v>1.0853999999999999</c:v>
                </c:pt>
                <c:pt idx="785">
                  <c:v>1.1039000000000001</c:v>
                </c:pt>
                <c:pt idx="786">
                  <c:v>1.1122000000000001</c:v>
                </c:pt>
                <c:pt idx="787">
                  <c:v>1.1126</c:v>
                </c:pt>
                <c:pt idx="788">
                  <c:v>1.1137999999999999</c:v>
                </c:pt>
                <c:pt idx="789">
                  <c:v>1.1052999999999999</c:v>
                </c:pt>
                <c:pt idx="790">
                  <c:v>1.0901000000000001</c:v>
                </c:pt>
                <c:pt idx="791">
                  <c:v>1.0773999999999999</c:v>
                </c:pt>
                <c:pt idx="792">
                  <c:v>1.0778000000000001</c:v>
                </c:pt>
                <c:pt idx="793">
                  <c:v>1.0742</c:v>
                </c:pt>
                <c:pt idx="794">
                  <c:v>1.0783</c:v>
                </c:pt>
                <c:pt idx="795">
                  <c:v>1.0774999999999999</c:v>
                </c:pt>
                <c:pt idx="796">
                  <c:v>1.0829</c:v>
                </c:pt>
                <c:pt idx="797">
                  <c:v>1.079</c:v>
                </c:pt>
                <c:pt idx="798">
                  <c:v>1.0795999999999999</c:v>
                </c:pt>
                <c:pt idx="799">
                  <c:v>1.0727</c:v>
                </c:pt>
                <c:pt idx="800">
                  <c:v>1.0753999999999999</c:v>
                </c:pt>
                <c:pt idx="801">
                  <c:v>1.0758000000000001</c:v>
                </c:pt>
                <c:pt idx="802">
                  <c:v>1.0805</c:v>
                </c:pt>
                <c:pt idx="803">
                  <c:v>1.0843</c:v>
                </c:pt>
                <c:pt idx="804">
                  <c:v>1.0904</c:v>
                </c:pt>
                <c:pt idx="805">
                  <c:v>1.0942000000000001</c:v>
                </c:pt>
                <c:pt idx="806">
                  <c:v>1.1113999999999999</c:v>
                </c:pt>
                <c:pt idx="807">
                  <c:v>1.1117999999999999</c:v>
                </c:pt>
                <c:pt idx="808">
                  <c:v>1.1273</c:v>
                </c:pt>
                <c:pt idx="809">
                  <c:v>1.1193</c:v>
                </c:pt>
                <c:pt idx="810">
                  <c:v>1.1056999999999999</c:v>
                </c:pt>
                <c:pt idx="811">
                  <c:v>1.0956999999999999</c:v>
                </c:pt>
                <c:pt idx="812">
                  <c:v>1.0946</c:v>
                </c:pt>
                <c:pt idx="813">
                  <c:v>1.0724</c:v>
                </c:pt>
                <c:pt idx="814">
                  <c:v>1.0736000000000001</c:v>
                </c:pt>
                <c:pt idx="815">
                  <c:v>1.0812999999999999</c:v>
                </c:pt>
                <c:pt idx="816">
                  <c:v>1.077</c:v>
                </c:pt>
                <c:pt idx="817">
                  <c:v>1.0788</c:v>
                </c:pt>
                <c:pt idx="818">
                  <c:v>1.0871</c:v>
                </c:pt>
                <c:pt idx="819">
                  <c:v>1.0927</c:v>
                </c:pt>
                <c:pt idx="820">
                  <c:v>1.0929</c:v>
                </c:pt>
                <c:pt idx="821">
                  <c:v>1.0912999999999999</c:v>
                </c:pt>
                <c:pt idx="822">
                  <c:v>1.0916999999999999</c:v>
                </c:pt>
                <c:pt idx="823">
                  <c:v>1.0921000000000001</c:v>
                </c:pt>
                <c:pt idx="824">
                  <c:v>1.0924</c:v>
                </c:pt>
                <c:pt idx="825">
                  <c:v>1.0939000000000001</c:v>
                </c:pt>
                <c:pt idx="826">
                  <c:v>1.0942000000000001</c:v>
                </c:pt>
                <c:pt idx="827">
                  <c:v>1.0871999999999999</c:v>
                </c:pt>
                <c:pt idx="828">
                  <c:v>1.0792999999999999</c:v>
                </c:pt>
                <c:pt idx="829">
                  <c:v>1.0797000000000001</c:v>
                </c:pt>
                <c:pt idx="830">
                  <c:v>1.0749</c:v>
                </c:pt>
                <c:pt idx="831">
                  <c:v>1.075</c:v>
                </c:pt>
                <c:pt idx="832">
                  <c:v>1.0767</c:v>
                </c:pt>
                <c:pt idx="833">
                  <c:v>1.0852999999999999</c:v>
                </c:pt>
                <c:pt idx="834">
                  <c:v>1.0855999999999999</c:v>
                </c:pt>
                <c:pt idx="835">
                  <c:v>1.0911</c:v>
                </c:pt>
                <c:pt idx="836">
                  <c:v>1.0916999999999999</c:v>
                </c:pt>
                <c:pt idx="837">
                  <c:v>1.0981000000000001</c:v>
                </c:pt>
                <c:pt idx="838">
                  <c:v>1.0899000000000001</c:v>
                </c:pt>
                <c:pt idx="839">
                  <c:v>1.0902000000000001</c:v>
                </c:pt>
                <c:pt idx="840">
                  <c:v>1.0887</c:v>
                </c:pt>
                <c:pt idx="841">
                  <c:v>1.0922000000000001</c:v>
                </c:pt>
                <c:pt idx="842">
                  <c:v>1.0926</c:v>
                </c:pt>
                <c:pt idx="843">
                  <c:v>1.1014999999999999</c:v>
                </c:pt>
                <c:pt idx="844">
                  <c:v>1.1019000000000001</c:v>
                </c:pt>
                <c:pt idx="845">
                  <c:v>1.1041000000000001</c:v>
                </c:pt>
                <c:pt idx="846">
                  <c:v>1.1012</c:v>
                </c:pt>
                <c:pt idx="847">
                  <c:v>1.0922000000000001</c:v>
                </c:pt>
                <c:pt idx="848">
                  <c:v>1.0925</c:v>
                </c:pt>
                <c:pt idx="849">
                  <c:v>1.0860000000000001</c:v>
                </c:pt>
                <c:pt idx="850">
                  <c:v>1.0863</c:v>
                </c:pt>
                <c:pt idx="851">
                  <c:v>1.0866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3"/>
                <c:tx>
                  <c:v>SMASS</c:v>
                </c:tx>
                <c:spPr>
                  <a:ln w="1905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'2024.02.29'!$Y$2:$Y$50</c15:sqref>
                        </c15:formulaRef>
                      </c:ext>
                    </c:extLst>
                    <c:numCache>
                      <c:formatCode>General</c:formatCode>
                      <c:ptCount val="49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'2024.02.29'!$Z$2:$Z$50</c15:sqref>
                        </c15:formulaRef>
                      </c:ext>
                    </c:extLst>
                    <c:numCache>
                      <c:formatCode>General</c:formatCode>
                      <c:ptCount val="4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CAF2-46E4-BBD4-CDF55680B7F3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UCAC4 579-012021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2024.02.29'!$E$4:$E$8</c:f>
              <c:numCache>
                <c:formatCode>General</c:formatCode>
                <c:ptCount val="5"/>
                <c:pt idx="0">
                  <c:v>1.0384677434843566E-2</c:v>
                </c:pt>
                <c:pt idx="1">
                  <c:v>0.26800324581788848</c:v>
                </c:pt>
                <c:pt idx="2">
                  <c:v>1</c:v>
                </c:pt>
                <c:pt idx="3">
                  <c:v>3.1173896133827568</c:v>
                </c:pt>
                <c:pt idx="4">
                  <c:v>3.3447103868916148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2024.02.29'!$H$4:$H$8</c:f>
              <c:numCache>
                <c:formatCode>General</c:formatCode>
                <c:ptCount val="5"/>
                <c:pt idx="0">
                  <c:v>4.1125233544603665E-2</c:v>
                </c:pt>
                <c:pt idx="1">
                  <c:v>0.26609212354183714</c:v>
                </c:pt>
                <c:pt idx="2">
                  <c:v>1</c:v>
                </c:pt>
                <c:pt idx="3">
                  <c:v>3.1057298901977202</c:v>
                </c:pt>
                <c:pt idx="4">
                  <c:v>3.3480343516119646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2024.02.29'!$K$4:$K$8</c:f>
              <c:numCache>
                <c:formatCode>General</c:formatCode>
                <c:ptCount val="5"/>
                <c:pt idx="0">
                  <c:v>1.0072493976364401E-2</c:v>
                </c:pt>
                <c:pt idx="1">
                  <c:v>0.26730600068841548</c:v>
                </c:pt>
                <c:pt idx="2">
                  <c:v>1</c:v>
                </c:pt>
                <c:pt idx="3">
                  <c:v>3.12220092171186</c:v>
                </c:pt>
                <c:pt idx="4">
                  <c:v>3.3557796851865009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271 Penthesilea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20:38, 20.12.2023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1.2999046294425104E-2</c:v>
                  </c:pt>
                  <c:pt idx="1">
                    <c:v>4.2530679886880378E-3</c:v>
                  </c:pt>
                  <c:pt idx="2">
                    <c:v>0</c:v>
                  </c:pt>
                  <c:pt idx="3">
                    <c:v>3.2764993606286701E-3</c:v>
                  </c:pt>
                  <c:pt idx="4">
                    <c:v>3.5511761286431227E-3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1.2999046294425104E-2</c:v>
                  </c:pt>
                  <c:pt idx="1">
                    <c:v>4.2530679886880378E-3</c:v>
                  </c:pt>
                  <c:pt idx="2">
                    <c:v>0</c:v>
                  </c:pt>
                  <c:pt idx="3">
                    <c:v>3.2764993606286701E-3</c:v>
                  </c:pt>
                  <c:pt idx="4">
                    <c:v>3.5511761286431227E-3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0.90914564795033659</c:v>
                </c:pt>
                <c:pt idx="1">
                  <c:v>1.0010284007364472</c:v>
                </c:pt>
                <c:pt idx="2">
                  <c:v>1</c:v>
                </c:pt>
                <c:pt idx="3">
                  <c:v>0.99013484950030572</c:v>
                </c:pt>
                <c:pt idx="4">
                  <c:v>0.97063185649345096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серия-1,20:48, 20.12.2023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1.3176503871460611E-2</c:v>
                  </c:pt>
                  <c:pt idx="1">
                    <c:v>3.6602751087732076E-3</c:v>
                  </c:pt>
                  <c:pt idx="2">
                    <c:v>0</c:v>
                  </c:pt>
                  <c:pt idx="3">
                    <c:v>3.2472392345742505E-3</c:v>
                  </c:pt>
                  <c:pt idx="4">
                    <c:v>3.543938429337657E-3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1.3176503871460611E-2</c:v>
                  </c:pt>
                  <c:pt idx="1">
                    <c:v>3.6602751087732076E-3</c:v>
                  </c:pt>
                  <c:pt idx="2">
                    <c:v>0</c:v>
                  </c:pt>
                  <c:pt idx="3">
                    <c:v>3.2472392345742505E-3</c:v>
                  </c:pt>
                  <c:pt idx="4">
                    <c:v>3.543938429337657E-3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0.87505932715667833</c:v>
                </c:pt>
                <c:pt idx="1">
                  <c:v>0.98455733764907294</c:v>
                </c:pt>
                <c:pt idx="2">
                  <c:v>1</c:v>
                </c:pt>
                <c:pt idx="3">
                  <c:v>0.98203933484148265</c:v>
                </c:pt>
                <c:pt idx="4">
                  <c:v>0.96200706195737384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20:58, 20.12.2023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1.3326752569769625E-2</c:v>
                  </c:pt>
                  <c:pt idx="1">
                    <c:v>4.1614220804774898E-3</c:v>
                  </c:pt>
                  <c:pt idx="2">
                    <c:v>0</c:v>
                  </c:pt>
                  <c:pt idx="3">
                    <c:v>3.2595091950159034E-3</c:v>
                  </c:pt>
                  <c:pt idx="4">
                    <c:v>3.5845808256164497E-3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1.3326752569769625E-2</c:v>
                  </c:pt>
                  <c:pt idx="1">
                    <c:v>4.1614220804774898E-3</c:v>
                  </c:pt>
                  <c:pt idx="2">
                    <c:v>0</c:v>
                  </c:pt>
                  <c:pt idx="3">
                    <c:v>3.2595091950159034E-3</c:v>
                  </c:pt>
                  <c:pt idx="4">
                    <c:v>3.5845808256164497E-3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16:39, 29.02.2024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1.6758477113650919E-2</c:v>
                  </c:pt>
                  <c:pt idx="1">
                    <c:v>5.5997827907307137E-3</c:v>
                  </c:pt>
                  <c:pt idx="2">
                    <c:v>0</c:v>
                  </c:pt>
                  <c:pt idx="3">
                    <c:v>5.5178424055981482E-3</c:v>
                  </c:pt>
                  <c:pt idx="4">
                    <c:v>6.3693515509236232E-3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1.6758477113650919E-2</c:v>
                  </c:pt>
                  <c:pt idx="1">
                    <c:v>5.5997827907307137E-3</c:v>
                  </c:pt>
                  <c:pt idx="2">
                    <c:v>0</c:v>
                  </c:pt>
                  <c:pt idx="3">
                    <c:v>5.5178424055981482E-3</c:v>
                  </c:pt>
                  <c:pt idx="4">
                    <c:v>6.3693515509236232E-3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0">
                  <c:v>0.63680076195752688</c:v>
                </c:pt>
                <c:pt idx="1">
                  <c:v>0.94020790616158922</c:v>
                </c:pt>
                <c:pt idx="2">
                  <c:v>1</c:v>
                </c:pt>
                <c:pt idx="3">
                  <c:v>0.98164343451198988</c:v>
                </c:pt>
                <c:pt idx="4">
                  <c:v>0.93186207924193687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16:52, 29.02.2024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1.7004185279824165E-2</c:v>
                  </c:pt>
                  <c:pt idx="1">
                    <c:v>5.9260532396481483E-3</c:v>
                  </c:pt>
                  <c:pt idx="2">
                    <c:v>0</c:v>
                  </c:pt>
                  <c:pt idx="3">
                    <c:v>5.7282361371004831E-3</c:v>
                  </c:pt>
                  <c:pt idx="4">
                    <c:v>6.8193375268165166E-3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1.7004185279824165E-2</c:v>
                  </c:pt>
                  <c:pt idx="1">
                    <c:v>5.9260532396481483E-3</c:v>
                  </c:pt>
                  <c:pt idx="2">
                    <c:v>0</c:v>
                  </c:pt>
                  <c:pt idx="3">
                    <c:v>5.7282361371004831E-3</c:v>
                  </c:pt>
                  <c:pt idx="4">
                    <c:v>6.8193375268165166E-3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0">
                  <c:v>0.64527094835946919</c:v>
                </c:pt>
                <c:pt idx="1">
                  <c:v>0.95243924772622879</c:v>
                </c:pt>
                <c:pt idx="2">
                  <c:v>1</c:v>
                </c:pt>
                <c:pt idx="3">
                  <c:v>0.99165383295894438</c:v>
                </c:pt>
                <c:pt idx="4">
                  <c:v>0.96069619618825364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17:04, 29.02.2024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1.7760921618879578E-2</c:v>
                  </c:pt>
                  <c:pt idx="1">
                    <c:v>5.9484690292819307E-3</c:v>
                  </c:pt>
                  <c:pt idx="2">
                    <c:v>0</c:v>
                  </c:pt>
                  <c:pt idx="3">
                    <c:v>5.6621393132461149E-3</c:v>
                  </c:pt>
                  <c:pt idx="4">
                    <c:v>6.6609748513552823E-3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1.7760921618879578E-2</c:v>
                  </c:pt>
                  <c:pt idx="1">
                    <c:v>5.9484690292819307E-3</c:v>
                  </c:pt>
                  <c:pt idx="2">
                    <c:v>0</c:v>
                  </c:pt>
                  <c:pt idx="3">
                    <c:v>5.6621393132461149E-3</c:v>
                  </c:pt>
                  <c:pt idx="4">
                    <c:v>6.6609748513552823E-3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35-4B23-A33D-16B66717A2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35-4B23-A33D-16B66717A2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35-4B23-A33D-16B66717A2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35-4B23-A33D-16B66717A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B1-40DB-A8C1-39CFAFA50E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B1-40DB-A8C1-39CFAFA50E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B1-40DB-A8C1-39CFAFA50E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B1-40DB-A8C1-39CFAFA50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DC-4E66-A5D5-63F75C8200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DC-4E66-A5D5-63F75C8200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DC-4E66-A5D5-63F75C8200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DC-4E66-A5D5-63F75C820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A-44ED-A135-21FEEF26A0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FA-44ED-A135-21FEEF26A0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FA-44ED-A135-21FEEF26A0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FA-44ED-A135-21FEEF26A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01-44D3-9E1A-A67932408E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01-44D3-9E1A-A67932408E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01-44D3-9E1A-A67932408E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01-44D3-9E1A-A67932408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35-47E2-8661-29023193E8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35-47E2-8661-29023193E8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35-47E2-8661-29023193E8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35-47E2-8661-29023193E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93-4EFE-828F-85D4903E0C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93-4EFE-828F-85D4903E0C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93-4EFE-828F-85D4903E0C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93-4EFE-828F-85D4903E0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D9-4A49-A587-26F6798344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D9-4A49-A587-26F6798344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D9-4A49-A587-26F6798344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D9-4A49-A587-26F679834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CE-4DA0-B70B-126A22549F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CE-4DA0-B70B-126A22549F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CE-4DA0-B70B-126A22549F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CE-4DA0-B70B-126A22549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39-4132-BAD3-4458A63177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39-4132-BAD3-4458A63177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39-4132-BAD3-4458A63177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39-4132-BAD3-4458A6317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3D-474D-876C-4D9D594FC9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3D-474D-876C-4D9D594FC9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3D-474D-876C-4D9D594FC9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3D-474D-876C-4D9D594FC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53-4428-8952-10E7D49DB7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53-4428-8952-10E7D49DB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8753-4428-8952-10E7D49DB7A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753-4428-8952-10E7D49DB7A9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29-4B0A-A58F-4C8EB57B4C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29-4B0A-A58F-4C8EB57B4C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29-4B0A-A58F-4C8EB57B4C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29-4B0A-A58F-4C8EB57B4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6E-482A-904B-4C361340FF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6E-482A-904B-4C361340FF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6E-482A-904B-4C361340FF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6E-482A-904B-4C361340F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72-47AE-AB2D-43DB9F83C2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72-47AE-AB2D-43DB9F83C2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72-47AE-AB2D-43DB9F83C2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72-47AE-AB2D-43DB9F83C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F9-40B3-93CF-3286FADFA2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F9-40B3-93CF-3286FADFA2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F9-40B3-93CF-3286FADFA2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F9-40B3-93CF-3286FADFA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01-4189-9290-824BDE1155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01-4189-9290-824BDE1155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01-4189-9290-824BDE1155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01-4189-9290-824BDE115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9B-4B8E-A3E6-E7F1DFA446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9B-4B8E-A3E6-E7F1DFA446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9B-4B8E-A3E6-E7F1DFA446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9B-4B8E-A3E6-E7F1DFA44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EB-477B-AC05-7E125BFE5CC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EB-477B-AC05-7E125BFE5CC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EB-477B-AC05-7E125BFE5CC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EB-477B-AC05-7E125BFE5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EA-4316-92C8-16E1ACC634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EA-4316-92C8-16E1ACC634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EA-4316-92C8-16E1ACC634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EA-4316-92C8-16E1ACC6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9A-4246-A9D1-1E74C58036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9A-4246-A9D1-1E74C58036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9A-4246-A9D1-1E74C58036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9A-4246-A9D1-1E74C5803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85-4A56-9D2E-B3B82A8F64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85-4A56-9D2E-B3B82A8F64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85-4A56-9D2E-B3B82A8F64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85-4A56-9D2E-B3B82A8F6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8E-42DB-9D5D-FB7D291E861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8E-42DB-9D5D-FB7D291E861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8E-42DB-9D5D-FB7D291E861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8E-42DB-9D5D-FB7D291E8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87-4EF5-B98E-985DD8EA3C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87-4EF5-B98E-985DD8EA3C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87-4EF5-B98E-985DD8EA3C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87-4EF5-B98E-985DD8EA3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27-49F5-B1E8-B56AA6165C8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27-49F5-B1E8-B56AA6165C8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27-49F5-B1E8-B56AA6165C8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27-49F5-B1E8-B56AA6165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0A-4540-97BC-451465BB7A8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0A-4540-97BC-451465BB7A8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0A-4540-97BC-451465BB7A8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0A-4540-97BC-451465BB7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6D-4225-A987-EDE007DF84C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6D-4225-A987-EDE007DF84C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6D-4225-A987-EDE007DF84C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6D-4225-A987-EDE007DF8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C-4E0B-BF92-715CFD7E33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C-4E0B-BF92-715CFD7E33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BC-4E0B-BF92-715CFD7E33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BC-4E0B-BF92-715CFD7E3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34-4ED0-ABC4-C03E5980D1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34-4ED0-ABC4-C03E5980D1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34-4ED0-ABC4-C03E5980D1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34-4ED0-ABC4-C03E5980D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A6-42A0-8BBD-57AA4B2CC9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A6-42A0-8BBD-57AA4B2CC9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A6-42A0-8BBD-57AA4B2CC9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A6-42A0-8BBD-57AA4B2CC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5A-411B-82B0-0ACC8935E4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5A-411B-82B0-0ACC8935E4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5A-411B-82B0-0ACC8935E4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5A-411B-82B0-0ACC8935E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7B-4FA0-8769-B2FB521F8C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7B-4FA0-8769-B2FB521F8C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7B-4FA0-8769-B2FB521F8C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7B-4FA0-8769-B2FB521F8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03-42D9-A8C6-2056D0AD4C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03-42D9-A8C6-2056D0AD4C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03-42D9-A8C6-2056D0AD4C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03-42D9-A8C6-2056D0AD4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85-40A8-9624-552DF8DA19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85-40A8-9624-552DF8DA19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85-40A8-9624-552DF8DA19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85-40A8-9624-552DF8DA1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BE-4661-9549-EE9A887441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BE-4661-9549-EE9A887441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BE-4661-9549-EE9A887441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BE-4661-9549-EE9A88744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AC-4525-AE3F-483E8D193E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AC-4525-AE3F-483E8D193E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AC-4525-AE3F-483E8D193E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AC-4525-AE3F-483E8D193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BE-4320-B08B-E3A78F7D21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BE-4320-B08B-E3A78F7D21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BE-4320-B08B-E3A78F7D21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BE-4320-B08B-E3A78F7D2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ED-42C6-8AEC-D7AECA5DE2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ED-42C6-8AEC-D7AECA5DE2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ED-42C6-8AEC-D7AECA5DE2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ED-42C6-8AEC-D7AECA5DE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24-43D1-86D0-734C345C9A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24-43D1-86D0-734C345C9A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24-43D1-86D0-734C345C9A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24-43D1-86D0-734C345C9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36-4225-AF45-3100C786DF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36-4225-AF45-3100C786DF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36-4225-AF45-3100C786DF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36-4225-AF45-3100C786D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DA-40D8-A6F2-CF4168F664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DA-40D8-A6F2-CF4168F664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DA-40D8-A6F2-CF4168F664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DA-40D8-A6F2-CF4168F66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A1-4034-BBA6-358E6E89D7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A1-4034-BBA6-358E6E89D7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A1-4034-BBA6-358E6E89D7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A1-4034-BBA6-358E6E89D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3A-41D6-94B2-9045737A98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3A-41D6-94B2-9045737A98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3A-41D6-94B2-9045737A98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3A-41D6-94B2-9045737A9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06-4B9E-845C-1915A507B0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06-4B9E-845C-1915A507B0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06-4B9E-845C-1915A507B0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06-4B9E-845C-1915A507B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50-41B9-8C24-B3577518A6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50-41B9-8C24-B3577518A6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50-41B9-8C24-B3577518A6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50-41B9-8C24-B3577518A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EC-42B1-B40C-1985F59651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EC-42B1-B40C-1985F59651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EC-42B1-B40C-1985F59651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EC-42B1-B40C-1985F5965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61-4422-BE11-76C19BD36C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61-4422-BE11-76C19BD36C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61-4422-BE11-76C19BD36C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61-4422-BE11-76C19BD36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12-4E8C-8AB0-9358B336EC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12-4E8C-8AB0-9358B336EC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12-4E8C-8AB0-9358B336EC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12-4E8C-8AB0-9358B336E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8F-4174-98E2-BBD54B3271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8F-4174-98E2-BBD54B3271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8F-4174-98E2-BBD54B3271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8F-4174-98E2-BBD54B327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7C-4F0F-AFFC-7728C88D9D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7C-4F0F-AFFC-7728C88D9D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7C-4F0F-AFFC-7728C88D9D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7C-4F0F-AFFC-7728C88D9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6D-46B6-A079-D4CD280B76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6D-46B6-A079-D4CD280B76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6D-46B6-A079-D4CD280B76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6D-46B6-A079-D4CD280B7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54-4336-BE6B-AEDB78CED1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54-4336-BE6B-AEDB78CED1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54-4336-BE6B-AEDB78CED1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54-4336-BE6B-AEDB78CED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42-48C9-AA0E-AB3CDD8253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42-48C9-AA0E-AB3CDD8253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42-48C9-AA0E-AB3CDD8253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42-48C9-AA0E-AB3CDD825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19-4F42-9BBC-42C2427467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19-4F42-9BBC-42C2427467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19-4F42-9BBC-42C2427467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19-4F42-9BBC-42C242746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7A-4E57-B8A5-896C8944F5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7A-4E57-B8A5-896C8944F5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7A-4E57-B8A5-896C8944F5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7A-4E57-B8A5-896C8944F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ED-4761-BBF8-FA24CB10D8B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ED-4761-BBF8-FA24CB10D8B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ED-4761-BBF8-FA24CB10D8B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ED-4761-BBF8-FA24CB10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3A-4C54-88FC-471E06BCC8B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3A-4C54-88FC-471E06BCC8B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3A-4C54-88FC-471E06BCC8B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3A-4C54-88FC-471E06BCC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5-4B0A-850B-54F6492E4B0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5-4B0A-850B-54F6492E4B0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5-4B0A-850B-54F6492E4B0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5-4B0A-850B-54F6492E4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52-4FA5-8C89-5DC5531B63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52-4FA5-8C89-5DC5531B63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52-4FA5-8C89-5DC5531B63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52-4FA5-8C89-5DC5531B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814AB4B5-9FE8-4257-B147-86B7C84B53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956C7FCE-4E97-49E1-BEA9-ECF5530A2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8CF3A091-A07C-4F8E-9D2B-D9BD83452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65A395F-1892-4BF1-9DE8-DA7A23C2E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A3E71ECE-4761-4A56-98E9-2C38F44B0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5F3FFBCF-1BF5-4866-85B3-E222D7E9B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204B5AE1-963E-4F20-8BFB-446BA8F2D5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0F0FB5B-7557-496E-81F9-E385BA471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5E1F54FD-97EA-4C9D-9330-EAF5EC66F5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8702796-EA77-4D18-A2FD-97D876DDA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EC8AE33C-C332-4DA7-A58B-227F1E2C0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2A4B69F1-C773-4CE9-9FDF-4AA9B04C8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C3847614-926A-42CB-8F2E-776B50978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C4AB9E8C-6888-4193-8C3B-4AB6D3B189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E6A39CD7-6948-4A44-A63F-EBD4324E3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98378E84-D388-4E20-92B6-660C5CC402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5438C0A-0E4A-498F-A2A2-F0192EAFC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02CA5418-C4ED-478F-A0F3-8DD8164BCB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3B9E0236-D007-4D30-83D4-CD836DBD7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8713785D-C22B-48B1-8950-DC7FE2F96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0E75CCC-E154-4669-BD25-3F5C3430F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BAA8B9D2-8FA1-4155-B2FB-84D9AD1FC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D056031C-DC2A-4925-861C-A07A11DF9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1EA25214-89B6-4C27-9A18-6157D2AD1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077DE2CA-7E67-4989-B5FF-1CBA807EFD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CB1B4BD0-7B7E-49FD-A6BB-48329B8A0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EAE7ED33-8864-4F38-9A74-3B4A698EA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751F6072-29E1-4004-8A2A-656DC7E652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1BC740BB-BD7A-4692-9609-221E4959D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E40D2B67-A3B1-400B-8BEE-9156CA1BB4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17D0618C-4A64-4658-866A-CADB99EB1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64F06154-06A3-4DFF-AC26-730723451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1EAC8008-D809-4B0E-8040-551B7521F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B7E94066-B34A-45C8-A6B2-CC283334D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DE9B3C7F-A6AA-4D4B-9424-5580D66CB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8731FA0E-63EA-4A33-9549-9BF9D4639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289D91A1-059A-4C0C-AEA2-69C7B8745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64F8A0B9-951E-4561-947F-664DF59B2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E121FDE6-5170-45CD-9C3E-42E94DEE8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CBF598D0-328D-4A98-A11D-A6FB90AF65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0FA9AD06-5D31-4B51-9DEF-1BF71FF5F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616A9602-898C-43A4-93C4-085A7D2C4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94B160DF-3AAC-49AD-AC42-3627945CC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02248A5D-9EE9-45CF-AAF4-BBB3E3673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26AB2477-3B4A-4ABC-93BF-8A83B5BD4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576775E7-94B2-4842-B3E2-3FD112DEC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E8F8ED17-E52B-47C0-B01B-57BAF3077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13A1A571-508C-4226-91C4-0C738ADFE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9F9613FF-CBE7-4886-9561-A405E9E391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297365F8-5C6F-4594-A589-E9E10886C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59FA5D1B-F48C-411C-A471-3946FC77F6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072DF639-8495-4719-8606-FC57C17FB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1C3FA33E-1A05-494B-BAE9-DD8C2C9D1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D8C7045A-C733-4382-AE0B-DBC4F6026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1EED4BD7-E241-45DD-89D0-9F38EAE9E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5504F7A-880D-43F0-A927-D743D046B2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6E1EBF23-3BB8-489B-990D-23C0050696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BA3518FC-D957-4C39-BF33-0E206A0BF1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F3DDEB6D-537F-4A84-A825-54C88520BA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80" zoomScaleNormal="8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9" t="s">
        <v>10</v>
      </c>
      <c r="U1" s="2"/>
      <c r="V1" s="99" t="s">
        <v>11</v>
      </c>
      <c r="W1" s="101"/>
      <c r="Y1" s="97" t="s">
        <v>6</v>
      </c>
      <c r="Z1" s="98"/>
      <c r="AB1" s="103" t="s">
        <v>17</v>
      </c>
      <c r="AC1" s="104"/>
      <c r="AD1" s="104"/>
      <c r="AE1" s="105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100"/>
      <c r="U2" s="29"/>
      <c r="V2" s="100"/>
      <c r="W2" s="102"/>
      <c r="AC2" s="1">
        <v>0.49349999999999999</v>
      </c>
      <c r="AD2" s="3">
        <v>0.98170000000000002</v>
      </c>
    </row>
    <row r="3" spans="1:31" x14ac:dyDescent="0.25">
      <c r="A3" s="16" t="s">
        <v>2</v>
      </c>
      <c r="B3" s="29">
        <v>0.37554999999999999</v>
      </c>
      <c r="C3" s="29"/>
      <c r="D3" s="17">
        <v>0.63680076195752688</v>
      </c>
      <c r="E3" s="30">
        <v>39</v>
      </c>
      <c r="F3" s="41">
        <v>2.6316672521143545</v>
      </c>
      <c r="G3" s="30">
        <v>1.6758477113650919E-2</v>
      </c>
      <c r="H3" s="29"/>
      <c r="I3" s="19">
        <v>0.64527094835946919</v>
      </c>
      <c r="J3" s="32">
        <v>39</v>
      </c>
      <c r="K3" s="43">
        <v>2.6352008134033378</v>
      </c>
      <c r="L3" s="32">
        <v>1.7004185279824165E-2</v>
      </c>
      <c r="M3" s="29"/>
      <c r="N3" s="21">
        <v>0.64148128084859324</v>
      </c>
      <c r="O3" s="34">
        <v>37</v>
      </c>
      <c r="P3" s="45">
        <v>2.7687357603614364</v>
      </c>
      <c r="Q3" s="34">
        <v>1.7760921618879578E-2</v>
      </c>
      <c r="R3" s="29"/>
      <c r="S3" s="29"/>
      <c r="T3" s="29">
        <f>STDEV(D3,I3,N3)</f>
        <v>4.2428939537432469E-3</v>
      </c>
      <c r="U3" s="29"/>
      <c r="V3" s="93">
        <f>STDEV(D3,I3,N3)/AVERAGE(D3,I3,N3)</f>
        <v>6.6172764252866853E-3</v>
      </c>
      <c r="W3" s="94"/>
      <c r="AC3" s="16">
        <v>0.49399999999999999</v>
      </c>
      <c r="AD3" s="36">
        <v>0.99199999999999999</v>
      </c>
    </row>
    <row r="4" spans="1:31" x14ac:dyDescent="0.25">
      <c r="A4" s="16" t="s">
        <v>3</v>
      </c>
      <c r="B4" s="29">
        <v>0.45367000000000002</v>
      </c>
      <c r="C4" s="29"/>
      <c r="D4" s="17">
        <v>0.94020790616158922</v>
      </c>
      <c r="E4" s="30">
        <v>240</v>
      </c>
      <c r="F4" s="41">
        <v>0.59558984284570615</v>
      </c>
      <c r="G4" s="30">
        <v>5.5997827907307137E-3</v>
      </c>
      <c r="H4" s="29"/>
      <c r="I4" s="19">
        <v>0.95243924772622879</v>
      </c>
      <c r="J4" s="32">
        <v>231</v>
      </c>
      <c r="K4" s="43">
        <v>0.62219750538372876</v>
      </c>
      <c r="L4" s="32">
        <v>5.9260532396481483E-3</v>
      </c>
      <c r="M4" s="29"/>
      <c r="N4" s="21">
        <v>0.94292775525280614</v>
      </c>
      <c r="O4" s="34">
        <v>220</v>
      </c>
      <c r="P4" s="45">
        <v>0.63085098472757339</v>
      </c>
      <c r="Q4" s="34">
        <v>5.9484690292819307E-3</v>
      </c>
      <c r="R4" s="29"/>
      <c r="S4" s="29"/>
      <c r="T4" s="29">
        <f t="shared" ref="T4:T7" si="0">STDEV(D4,I4,N4)</f>
        <v>6.4222501848631491E-3</v>
      </c>
      <c r="U4" s="29"/>
      <c r="V4" s="93">
        <f>STDEV(D4,I4,N4)/AVERAGE(D4,I4,N4)</f>
        <v>6.7946540549791391E-3</v>
      </c>
      <c r="W4" s="94"/>
      <c r="AC4" s="16">
        <v>0.4945</v>
      </c>
      <c r="AD4" s="36">
        <v>0.99650000000000005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254</v>
      </c>
      <c r="F5" s="41">
        <v>0</v>
      </c>
      <c r="G5" s="30">
        <v>0</v>
      </c>
      <c r="H5" s="29"/>
      <c r="I5" s="19">
        <v>1</v>
      </c>
      <c r="J5" s="32">
        <v>240</v>
      </c>
      <c r="K5" s="43">
        <v>0</v>
      </c>
      <c r="L5" s="32">
        <v>0</v>
      </c>
      <c r="M5" s="29"/>
      <c r="N5" s="21">
        <v>1</v>
      </c>
      <c r="O5" s="34">
        <v>246</v>
      </c>
      <c r="P5" s="45">
        <v>0</v>
      </c>
      <c r="Q5" s="34">
        <v>0</v>
      </c>
      <c r="R5" s="29"/>
      <c r="S5" s="29"/>
      <c r="T5" s="29">
        <f t="shared" si="0"/>
        <v>0</v>
      </c>
      <c r="U5" s="29"/>
      <c r="V5" s="93">
        <f>STDEV(D5,I5,N5)/AVERAGE(D5,I5,N5)</f>
        <v>0</v>
      </c>
      <c r="W5" s="94"/>
      <c r="AC5" s="16">
        <v>0.495</v>
      </c>
      <c r="AD5" s="36">
        <v>1.0024999999999999</v>
      </c>
    </row>
    <row r="6" spans="1:31" x14ac:dyDescent="0.25">
      <c r="A6" s="16" t="s">
        <v>7</v>
      </c>
      <c r="B6" s="29">
        <v>0.65349999999999997</v>
      </c>
      <c r="C6" s="29"/>
      <c r="D6" s="17">
        <v>0.98164343451198988</v>
      </c>
      <c r="E6" s="30">
        <v>281</v>
      </c>
      <c r="F6" s="41">
        <v>0.56210251213479212</v>
      </c>
      <c r="G6" s="30">
        <v>5.5178424055981482E-3</v>
      </c>
      <c r="H6" s="29"/>
      <c r="I6" s="19">
        <v>0.99165383295894438</v>
      </c>
      <c r="J6" s="32">
        <v>282</v>
      </c>
      <c r="K6" s="43">
        <v>0.57764473314324782</v>
      </c>
      <c r="L6" s="32">
        <v>5.7282361371004831E-3</v>
      </c>
      <c r="M6" s="29"/>
      <c r="N6" s="21">
        <v>0.98440786423418081</v>
      </c>
      <c r="O6" s="34">
        <v>276</v>
      </c>
      <c r="P6" s="45">
        <v>0.57518225107343801</v>
      </c>
      <c r="Q6" s="34">
        <v>5.6621393132461149E-3</v>
      </c>
      <c r="R6" s="29"/>
      <c r="S6" s="29"/>
      <c r="T6" s="29">
        <f t="shared" si="0"/>
        <v>5.1696906986133072E-3</v>
      </c>
      <c r="U6" s="29"/>
      <c r="V6" s="93">
        <f>STDEV(D6,I6,N6)/AVERAGE(D6,I6,N6)</f>
        <v>5.2436167248690376E-3</v>
      </c>
      <c r="W6" s="94"/>
      <c r="AC6" s="16">
        <v>0.4955</v>
      </c>
      <c r="AD6" s="36">
        <v>1.0125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0.93186207924193687</v>
      </c>
      <c r="E7" s="31">
        <v>191</v>
      </c>
      <c r="F7" s="42">
        <v>0.68350796676961523</v>
      </c>
      <c r="G7" s="31">
        <v>6.3693515509236232E-3</v>
      </c>
      <c r="H7" s="10"/>
      <c r="I7" s="20">
        <v>0.96069619618825364</v>
      </c>
      <c r="J7" s="33">
        <v>185</v>
      </c>
      <c r="K7" s="44">
        <v>0.70983288513825138</v>
      </c>
      <c r="L7" s="33">
        <v>6.8193375268165166E-3</v>
      </c>
      <c r="M7" s="10"/>
      <c r="N7" s="27">
        <v>0.94627464906945769</v>
      </c>
      <c r="O7" s="35">
        <v>185</v>
      </c>
      <c r="P7" s="46">
        <v>0.70391559764445921</v>
      </c>
      <c r="Q7" s="35">
        <v>6.6609748513552823E-3</v>
      </c>
      <c r="R7" s="10"/>
      <c r="S7" s="10"/>
      <c r="T7" s="10">
        <f t="shared" si="0"/>
        <v>1.4417058706076211E-2</v>
      </c>
      <c r="U7" s="10"/>
      <c r="V7" s="95">
        <f>STDEV(D7,I7,N7)/AVERAGE(D7,I7,N7)</f>
        <v>1.5235548293442373E-2</v>
      </c>
      <c r="W7" s="96"/>
      <c r="AC7" s="16">
        <v>0.496</v>
      </c>
      <c r="AD7" s="36">
        <v>1.0105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AC8" s="16">
        <v>0.4965</v>
      </c>
      <c r="AD8" s="36">
        <v>1.0065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AC9" s="16">
        <v>0.497</v>
      </c>
      <c r="AD9" s="36">
        <v>0.99870000000000003</v>
      </c>
    </row>
    <row r="10" spans="1:31" x14ac:dyDescent="0.25">
      <c r="B10" s="5"/>
      <c r="C10" s="1" t="s">
        <v>8</v>
      </c>
      <c r="D10" s="24">
        <v>0.69413657407407414</v>
      </c>
      <c r="E10" s="37"/>
      <c r="F10" s="38"/>
      <c r="G10" s="38"/>
      <c r="H10" s="29"/>
      <c r="I10" s="25">
        <v>0.70295138888888897</v>
      </c>
      <c r="J10" s="37"/>
      <c r="K10" s="38"/>
      <c r="L10" s="38"/>
      <c r="M10" s="29"/>
      <c r="N10" s="26">
        <v>0.71178935185185188</v>
      </c>
      <c r="O10" s="37"/>
      <c r="P10" s="38"/>
      <c r="Q10" s="38"/>
      <c r="R10" s="29"/>
      <c r="T10" s="1" t="s">
        <v>12</v>
      </c>
      <c r="U10" s="3" t="s">
        <v>13</v>
      </c>
      <c r="AC10" s="16">
        <v>0.4975</v>
      </c>
      <c r="AD10" s="36">
        <v>0.99609999999999999</v>
      </c>
    </row>
    <row r="11" spans="1:31" ht="19.5" thickBot="1" x14ac:dyDescent="0.35">
      <c r="B11" s="4"/>
      <c r="C11" s="9" t="s">
        <v>9</v>
      </c>
      <c r="D11" s="22">
        <v>1.1080000000000001</v>
      </c>
      <c r="E11" s="39"/>
      <c r="F11" s="39"/>
      <c r="G11" s="39"/>
      <c r="H11" s="29"/>
      <c r="I11" s="20">
        <v>1.1259999999999999</v>
      </c>
      <c r="J11" s="40"/>
      <c r="K11" s="39"/>
      <c r="L11" s="39"/>
      <c r="M11" s="29"/>
      <c r="N11" s="23">
        <v>1.147</v>
      </c>
      <c r="O11" s="40"/>
      <c r="P11" s="39"/>
      <c r="Q11" s="39"/>
      <c r="R11" s="29"/>
      <c r="T11" s="15" t="s">
        <v>41</v>
      </c>
      <c r="U11" s="78">
        <v>1.1120000000000001</v>
      </c>
      <c r="AC11" s="16">
        <v>0.498</v>
      </c>
      <c r="AD11" s="36">
        <v>0.98809999999999998</v>
      </c>
    </row>
    <row r="12" spans="1:31" x14ac:dyDescent="0.25">
      <c r="E12" s="29"/>
      <c r="G12" s="29"/>
      <c r="H12" s="29"/>
      <c r="L12" s="29"/>
      <c r="M12" s="29"/>
      <c r="AC12" s="16">
        <v>0.4985</v>
      </c>
      <c r="AD12" s="36">
        <v>0.98380000000000001</v>
      </c>
    </row>
    <row r="13" spans="1:31" x14ac:dyDescent="0.25">
      <c r="AC13" s="16">
        <v>0.499</v>
      </c>
      <c r="AD13" s="36">
        <v>0.98729999999999996</v>
      </c>
    </row>
    <row r="14" spans="1:31" x14ac:dyDescent="0.25">
      <c r="AC14" s="16">
        <v>0.4995</v>
      </c>
      <c r="AD14" s="36">
        <v>0.99380000000000002</v>
      </c>
    </row>
    <row r="15" spans="1:31" x14ac:dyDescent="0.25">
      <c r="AC15" s="16">
        <v>0.5</v>
      </c>
      <c r="AD15" s="36">
        <v>0.99399999999999999</v>
      </c>
    </row>
    <row r="16" spans="1:31" x14ac:dyDescent="0.25">
      <c r="AC16" s="16">
        <v>0.50049999999999994</v>
      </c>
      <c r="AD16" s="36">
        <v>0.99470000000000003</v>
      </c>
    </row>
    <row r="17" spans="29:30" x14ac:dyDescent="0.25">
      <c r="AC17" s="16">
        <v>0.501</v>
      </c>
      <c r="AD17" s="36">
        <v>0.99639999999999995</v>
      </c>
    </row>
    <row r="18" spans="29:30" x14ac:dyDescent="0.25">
      <c r="AC18" s="16">
        <v>0.50139999999999996</v>
      </c>
      <c r="AD18" s="36">
        <v>0.99760000000000004</v>
      </c>
    </row>
    <row r="19" spans="29:30" x14ac:dyDescent="0.25">
      <c r="AC19" s="16">
        <v>0.50190000000000001</v>
      </c>
      <c r="AD19" s="36">
        <v>0.99629999999999996</v>
      </c>
    </row>
    <row r="20" spans="29:30" x14ac:dyDescent="0.25">
      <c r="AC20" s="16">
        <v>0.50239999999999996</v>
      </c>
      <c r="AD20" s="36">
        <v>0.99129999999999996</v>
      </c>
    </row>
    <row r="21" spans="29:30" x14ac:dyDescent="0.25">
      <c r="AC21" s="16">
        <v>0.50290000000000001</v>
      </c>
      <c r="AD21" s="36">
        <v>0.99709999999999999</v>
      </c>
    </row>
    <row r="22" spans="29:30" x14ac:dyDescent="0.25">
      <c r="AC22" s="16">
        <v>0.50339999999999996</v>
      </c>
      <c r="AD22" s="36">
        <v>1.0014000000000001</v>
      </c>
    </row>
    <row r="23" spans="29:30" x14ac:dyDescent="0.25">
      <c r="AC23" s="16">
        <v>0.50390000000000001</v>
      </c>
      <c r="AD23" s="36">
        <v>0.99580000000000002</v>
      </c>
    </row>
    <row r="24" spans="29:30" x14ac:dyDescent="0.25">
      <c r="AC24" s="16">
        <v>0.50439999999999996</v>
      </c>
      <c r="AD24" s="36">
        <v>0.99360000000000004</v>
      </c>
    </row>
    <row r="25" spans="29:30" x14ac:dyDescent="0.25">
      <c r="AC25" s="16">
        <v>0.50490000000000002</v>
      </c>
      <c r="AD25" s="36">
        <v>0.99629999999999996</v>
      </c>
    </row>
    <row r="26" spans="29:30" x14ac:dyDescent="0.25">
      <c r="AC26" s="16">
        <v>0.50539999999999996</v>
      </c>
      <c r="AD26" s="36">
        <v>1.0015000000000001</v>
      </c>
    </row>
    <row r="27" spans="29:30" x14ac:dyDescent="0.25">
      <c r="AC27" s="16">
        <v>0.50590000000000002</v>
      </c>
      <c r="AD27" s="36">
        <v>1.0051000000000001</v>
      </c>
    </row>
    <row r="28" spans="29:30" x14ac:dyDescent="0.25">
      <c r="AC28" s="16">
        <v>0.50639999999999996</v>
      </c>
      <c r="AD28" s="36">
        <v>1.0065999999999999</v>
      </c>
    </row>
    <row r="29" spans="29:30" x14ac:dyDescent="0.25">
      <c r="AC29" s="16">
        <v>0.50690000000000002</v>
      </c>
      <c r="AD29" s="36">
        <v>1.0073000000000001</v>
      </c>
    </row>
    <row r="30" spans="29:30" x14ac:dyDescent="0.25">
      <c r="AC30" s="16">
        <v>0.50739999999999996</v>
      </c>
      <c r="AD30" s="36">
        <v>1.0056</v>
      </c>
    </row>
    <row r="31" spans="29:30" x14ac:dyDescent="0.25">
      <c r="AC31" s="16">
        <v>0.50790000000000002</v>
      </c>
      <c r="AD31" s="36">
        <v>0.99</v>
      </c>
    </row>
    <row r="32" spans="29:30" x14ac:dyDescent="0.25">
      <c r="AC32" s="16">
        <v>0.50839999999999996</v>
      </c>
      <c r="AD32" s="36">
        <v>0.98399999999999999</v>
      </c>
    </row>
    <row r="33" spans="2:30" x14ac:dyDescent="0.25">
      <c r="AB33" s="28"/>
      <c r="AC33" s="16">
        <v>0.50890000000000002</v>
      </c>
      <c r="AD33" s="36">
        <v>0.98629999999999995</v>
      </c>
    </row>
    <row r="34" spans="2:30" x14ac:dyDescent="0.25">
      <c r="AC34" s="16">
        <v>0.50939999999999996</v>
      </c>
      <c r="AD34" s="36">
        <v>0.9859</v>
      </c>
    </row>
    <row r="35" spans="2:30" x14ac:dyDescent="0.25">
      <c r="AC35" s="16">
        <v>0.50990000000000002</v>
      </c>
      <c r="AD35" s="36">
        <v>0.98340000000000005</v>
      </c>
    </row>
    <row r="36" spans="2:30" x14ac:dyDescent="0.25">
      <c r="AC36" s="16">
        <v>0.51039999999999996</v>
      </c>
      <c r="AD36" s="36">
        <v>0.98860000000000003</v>
      </c>
    </row>
    <row r="37" spans="2:30" x14ac:dyDescent="0.25">
      <c r="AC37" s="16">
        <v>0.51080000000000003</v>
      </c>
      <c r="AD37" s="36">
        <v>0.98219999999999996</v>
      </c>
    </row>
    <row r="38" spans="2:30" x14ac:dyDescent="0.25">
      <c r="AC38" s="16">
        <v>0.51129999999999998</v>
      </c>
      <c r="AD38" s="36">
        <v>0.97799999999999998</v>
      </c>
    </row>
    <row r="39" spans="2:30" x14ac:dyDescent="0.25">
      <c r="AC39" s="16">
        <v>0.51180000000000003</v>
      </c>
      <c r="AD39" s="36">
        <v>0.97940000000000005</v>
      </c>
    </row>
    <row r="40" spans="2:30" x14ac:dyDescent="0.25">
      <c r="AC40" s="16">
        <v>0.51229999999999998</v>
      </c>
      <c r="AD40" s="36">
        <v>0.97919999999999996</v>
      </c>
    </row>
    <row r="41" spans="2:30" x14ac:dyDescent="0.25">
      <c r="AC41" s="16">
        <v>0.51280000000000003</v>
      </c>
      <c r="AD41" s="36">
        <v>0.97940000000000005</v>
      </c>
    </row>
    <row r="42" spans="2:30" x14ac:dyDescent="0.25">
      <c r="B42" s="6"/>
      <c r="C42" s="6"/>
      <c r="AC42" s="16">
        <v>0.51329999999999998</v>
      </c>
      <c r="AD42" s="36">
        <v>0.98640000000000005</v>
      </c>
    </row>
    <row r="43" spans="2:30" x14ac:dyDescent="0.25">
      <c r="AC43" s="16">
        <v>0.51380000000000003</v>
      </c>
      <c r="AD43" s="36">
        <v>0.99229999999999996</v>
      </c>
    </row>
    <row r="44" spans="2:30" x14ac:dyDescent="0.25">
      <c r="AC44" s="16">
        <v>0.51429999999999998</v>
      </c>
      <c r="AD44" s="36">
        <v>0.99750000000000005</v>
      </c>
    </row>
    <row r="45" spans="2:30" x14ac:dyDescent="0.25">
      <c r="AC45" s="16">
        <v>0.51480000000000004</v>
      </c>
      <c r="AD45" s="36">
        <v>1.0013000000000001</v>
      </c>
    </row>
    <row r="46" spans="2:30" x14ac:dyDescent="0.25">
      <c r="AC46" s="16">
        <v>0.51529999999999998</v>
      </c>
      <c r="AD46" s="36">
        <v>1.0002</v>
      </c>
    </row>
    <row r="47" spans="2:30" x14ac:dyDescent="0.25">
      <c r="AC47" s="16">
        <v>0.51580000000000004</v>
      </c>
      <c r="AD47" s="36">
        <v>1.0032000000000001</v>
      </c>
    </row>
    <row r="48" spans="2:30" x14ac:dyDescent="0.25">
      <c r="AC48" s="16">
        <v>0.51629999999999998</v>
      </c>
      <c r="AD48" s="36">
        <v>1.0004999999999999</v>
      </c>
    </row>
    <row r="49" spans="25:30" x14ac:dyDescent="0.25">
      <c r="AC49" s="16">
        <v>0.51680000000000004</v>
      </c>
      <c r="AD49" s="36">
        <v>0.99819999999999998</v>
      </c>
    </row>
    <row r="50" spans="25:30" x14ac:dyDescent="0.25">
      <c r="AC50" s="16">
        <v>0.51729999999999998</v>
      </c>
      <c r="AD50" s="36">
        <v>1.0022</v>
      </c>
    </row>
    <row r="51" spans="25:30" x14ac:dyDescent="0.25">
      <c r="Y51" s="11"/>
      <c r="Z51" s="11"/>
      <c r="AC51" s="16">
        <v>0.51780000000000004</v>
      </c>
      <c r="AD51" s="36">
        <v>1.0071000000000001</v>
      </c>
    </row>
    <row r="52" spans="25:30" x14ac:dyDescent="0.25">
      <c r="AC52" s="16">
        <v>0.51829999999999998</v>
      </c>
      <c r="AD52" s="36">
        <v>1.0024999999999999</v>
      </c>
    </row>
    <row r="53" spans="25:30" x14ac:dyDescent="0.25">
      <c r="AC53" s="16">
        <v>0.51880000000000004</v>
      </c>
      <c r="AD53" s="36">
        <v>0.99829999999999997</v>
      </c>
    </row>
    <row r="54" spans="25:30" x14ac:dyDescent="0.25">
      <c r="AC54" s="16">
        <v>0.51929999999999998</v>
      </c>
      <c r="AD54" s="36">
        <v>0.99519999999999997</v>
      </c>
    </row>
    <row r="55" spans="25:30" x14ac:dyDescent="0.25">
      <c r="AC55" s="16">
        <v>0.51980000000000004</v>
      </c>
      <c r="AD55" s="36">
        <v>0.99319999999999997</v>
      </c>
    </row>
    <row r="56" spans="25:30" x14ac:dyDescent="0.25">
      <c r="AC56" s="16">
        <v>0.52029999999999998</v>
      </c>
      <c r="AD56" s="36">
        <v>0.98839999999999995</v>
      </c>
    </row>
    <row r="57" spans="25:30" x14ac:dyDescent="0.25">
      <c r="AC57" s="16">
        <v>0.52070000000000005</v>
      </c>
      <c r="AD57" s="36">
        <v>0.99270000000000003</v>
      </c>
    </row>
    <row r="58" spans="25:30" x14ac:dyDescent="0.25">
      <c r="AC58" s="16">
        <v>0.5212</v>
      </c>
      <c r="AD58" s="36">
        <v>0.99929999999999997</v>
      </c>
    </row>
    <row r="59" spans="25:30" x14ac:dyDescent="0.25">
      <c r="AC59" s="16">
        <v>0.52170000000000005</v>
      </c>
      <c r="AD59" s="36">
        <v>1.0028999999999999</v>
      </c>
    </row>
    <row r="60" spans="25:30" x14ac:dyDescent="0.25">
      <c r="AC60" s="16">
        <v>0.5222</v>
      </c>
      <c r="AD60" s="36">
        <v>1.0009999999999999</v>
      </c>
    </row>
    <row r="61" spans="25:30" x14ac:dyDescent="0.25">
      <c r="AC61" s="16">
        <v>0.52270000000000005</v>
      </c>
      <c r="AD61" s="36">
        <v>0.99860000000000004</v>
      </c>
    </row>
    <row r="62" spans="25:30" x14ac:dyDescent="0.25">
      <c r="AC62" s="16">
        <v>0.5232</v>
      </c>
      <c r="AD62" s="36">
        <v>0.99229999999999996</v>
      </c>
    </row>
    <row r="63" spans="25:30" x14ac:dyDescent="0.25">
      <c r="AC63" s="16">
        <v>0.52370000000000005</v>
      </c>
      <c r="AD63" s="36">
        <v>0.98580000000000001</v>
      </c>
    </row>
    <row r="64" spans="25:30" x14ac:dyDescent="0.25">
      <c r="AC64" s="16">
        <v>0.5242</v>
      </c>
      <c r="AD64" s="36">
        <v>0.98750000000000004</v>
      </c>
    </row>
    <row r="65" spans="29:30" x14ac:dyDescent="0.25">
      <c r="AC65" s="16">
        <v>0.52470000000000006</v>
      </c>
      <c r="AD65" s="36">
        <v>0.99319999999999997</v>
      </c>
    </row>
    <row r="66" spans="29:30" x14ac:dyDescent="0.25">
      <c r="AC66" s="16">
        <v>0.5252</v>
      </c>
      <c r="AD66" s="36">
        <v>1.0053000000000001</v>
      </c>
    </row>
    <row r="67" spans="29:30" x14ac:dyDescent="0.25">
      <c r="AC67" s="16">
        <v>0.52569999999999995</v>
      </c>
      <c r="AD67" s="36">
        <v>1.0114000000000001</v>
      </c>
    </row>
    <row r="68" spans="29:30" x14ac:dyDescent="0.25">
      <c r="AC68" s="16">
        <v>0.5262</v>
      </c>
      <c r="AD68" s="36">
        <v>1.0126999999999999</v>
      </c>
    </row>
    <row r="69" spans="29:30" x14ac:dyDescent="0.25">
      <c r="AC69" s="16">
        <v>0.52669999999999995</v>
      </c>
      <c r="AD69" s="36">
        <v>1.0126999999999999</v>
      </c>
    </row>
    <row r="70" spans="29:30" x14ac:dyDescent="0.25">
      <c r="AC70" s="16">
        <v>0.5272</v>
      </c>
      <c r="AD70" s="36">
        <v>1.0206</v>
      </c>
    </row>
    <row r="71" spans="29:30" x14ac:dyDescent="0.25">
      <c r="AC71" s="16">
        <v>0.52769999999999995</v>
      </c>
      <c r="AD71" s="36">
        <v>1.0216000000000001</v>
      </c>
    </row>
    <row r="72" spans="29:30" x14ac:dyDescent="0.25">
      <c r="AC72" s="16">
        <v>0.5282</v>
      </c>
      <c r="AD72" s="36">
        <v>1.018</v>
      </c>
    </row>
    <row r="73" spans="29:30" x14ac:dyDescent="0.25">
      <c r="AC73" s="16">
        <v>0.52869999999999995</v>
      </c>
      <c r="AD73" s="36">
        <v>1.0173000000000001</v>
      </c>
    </row>
    <row r="74" spans="29:30" x14ac:dyDescent="0.25">
      <c r="AC74" s="16">
        <v>0.5292</v>
      </c>
      <c r="AD74" s="36">
        <v>1.0154000000000001</v>
      </c>
    </row>
    <row r="75" spans="29:30" x14ac:dyDescent="0.25">
      <c r="AC75" s="16">
        <v>0.52969999999999995</v>
      </c>
      <c r="AD75" s="36">
        <v>1.0032000000000001</v>
      </c>
    </row>
    <row r="76" spans="29:30" x14ac:dyDescent="0.25">
      <c r="AC76" s="16">
        <v>0.5302</v>
      </c>
      <c r="AD76" s="36">
        <v>0.99409999999999998</v>
      </c>
    </row>
    <row r="77" spans="29:30" x14ac:dyDescent="0.25">
      <c r="AC77" s="16">
        <v>0.53059999999999996</v>
      </c>
      <c r="AD77" s="36">
        <v>0.99970000000000003</v>
      </c>
    </row>
    <row r="78" spans="29:30" x14ac:dyDescent="0.25">
      <c r="AC78" s="16">
        <v>0.53110000000000002</v>
      </c>
      <c r="AD78" s="36">
        <v>1.0024999999999999</v>
      </c>
    </row>
    <row r="79" spans="29:30" x14ac:dyDescent="0.25">
      <c r="AC79" s="16">
        <v>0.53159999999999996</v>
      </c>
      <c r="AD79" s="36">
        <v>0.999</v>
      </c>
    </row>
    <row r="80" spans="29:30" x14ac:dyDescent="0.25">
      <c r="AC80" s="16">
        <v>0.53210000000000002</v>
      </c>
      <c r="AD80" s="36">
        <v>1.0039</v>
      </c>
    </row>
    <row r="81" spans="29:30" x14ac:dyDescent="0.25">
      <c r="AC81" s="16">
        <v>0.53259999999999996</v>
      </c>
      <c r="AD81" s="36">
        <v>1.0071000000000001</v>
      </c>
    </row>
    <row r="82" spans="29:30" x14ac:dyDescent="0.25">
      <c r="AC82" s="16">
        <v>0.53310000000000002</v>
      </c>
      <c r="AD82" s="36">
        <v>1.0049999999999999</v>
      </c>
    </row>
    <row r="83" spans="29:30" x14ac:dyDescent="0.25">
      <c r="AC83" s="16">
        <v>0.53359999999999996</v>
      </c>
      <c r="AD83" s="36">
        <v>1.0066999999999999</v>
      </c>
    </row>
    <row r="84" spans="29:30" x14ac:dyDescent="0.25">
      <c r="AC84" s="16">
        <v>0.53410000000000002</v>
      </c>
      <c r="AD84" s="36">
        <v>1.0079</v>
      </c>
    </row>
    <row r="85" spans="29:30" x14ac:dyDescent="0.25">
      <c r="AC85" s="16">
        <v>0.53459999999999996</v>
      </c>
      <c r="AD85" s="36">
        <v>1.0005999999999999</v>
      </c>
    </row>
    <row r="86" spans="29:30" x14ac:dyDescent="0.25">
      <c r="AC86" s="16">
        <v>0.53510000000000002</v>
      </c>
      <c r="AD86" s="36">
        <v>0.99850000000000005</v>
      </c>
    </row>
    <row r="87" spans="29:30" x14ac:dyDescent="0.25">
      <c r="AC87" s="16">
        <v>0.53559999999999997</v>
      </c>
      <c r="AD87" s="36">
        <v>1.0007999999999999</v>
      </c>
    </row>
    <row r="88" spans="29:30" x14ac:dyDescent="0.25">
      <c r="AC88" s="16">
        <v>0.53610000000000002</v>
      </c>
      <c r="AD88" s="36">
        <v>0.995</v>
      </c>
    </row>
    <row r="89" spans="29:30" x14ac:dyDescent="0.25">
      <c r="AC89" s="16">
        <v>0.53659999999999997</v>
      </c>
      <c r="AD89" s="36">
        <v>0.99209999999999998</v>
      </c>
    </row>
    <row r="90" spans="29:30" x14ac:dyDescent="0.25">
      <c r="AC90" s="16">
        <v>0.53710000000000002</v>
      </c>
      <c r="AD90" s="36">
        <v>1.0044</v>
      </c>
    </row>
    <row r="91" spans="29:30" x14ac:dyDescent="0.25">
      <c r="AC91" s="16">
        <v>0.53759999999999997</v>
      </c>
      <c r="AD91" s="36">
        <v>1.0071000000000001</v>
      </c>
    </row>
    <row r="92" spans="29:30" x14ac:dyDescent="0.25">
      <c r="AC92" s="16">
        <v>0.53810000000000002</v>
      </c>
      <c r="AD92" s="36">
        <v>1.0015000000000001</v>
      </c>
    </row>
    <row r="93" spans="29:30" x14ac:dyDescent="0.25">
      <c r="AC93" s="16">
        <v>0.53859999999999997</v>
      </c>
      <c r="AD93" s="36">
        <v>1.0032000000000001</v>
      </c>
    </row>
    <row r="94" spans="29:30" x14ac:dyDescent="0.25">
      <c r="AC94" s="16">
        <v>0.53910000000000002</v>
      </c>
      <c r="AD94" s="36">
        <v>1.0034000000000001</v>
      </c>
    </row>
    <row r="95" spans="29:30" x14ac:dyDescent="0.25">
      <c r="AC95" s="16">
        <v>0.53959999999999997</v>
      </c>
      <c r="AD95" s="36">
        <v>0.99729999999999996</v>
      </c>
    </row>
    <row r="96" spans="29:30" x14ac:dyDescent="0.25">
      <c r="AC96" s="16">
        <v>0.54010000000000002</v>
      </c>
      <c r="AD96" s="36">
        <v>0.99890000000000001</v>
      </c>
    </row>
    <row r="97" spans="29:30" x14ac:dyDescent="0.25">
      <c r="AC97" s="16">
        <v>0.54049999999999998</v>
      </c>
      <c r="AD97" s="36">
        <v>1.0112000000000001</v>
      </c>
    </row>
    <row r="98" spans="29:30" x14ac:dyDescent="0.25">
      <c r="AC98" s="16">
        <v>0.54100000000000004</v>
      </c>
      <c r="AD98" s="36">
        <v>1.0256000000000001</v>
      </c>
    </row>
    <row r="99" spans="29:30" x14ac:dyDescent="0.25">
      <c r="AC99" s="16">
        <v>0.54149999999999998</v>
      </c>
      <c r="AD99" s="36">
        <v>1.0391999999999999</v>
      </c>
    </row>
    <row r="100" spans="29:30" x14ac:dyDescent="0.25">
      <c r="AC100" s="16">
        <v>0.54200000000000004</v>
      </c>
      <c r="AD100" s="36">
        <v>1.0410999999999999</v>
      </c>
    </row>
    <row r="101" spans="29:30" x14ac:dyDescent="0.25">
      <c r="AC101" s="16">
        <v>0.54249999999999998</v>
      </c>
      <c r="AD101" s="36">
        <v>1.0374000000000001</v>
      </c>
    </row>
    <row r="102" spans="29:30" x14ac:dyDescent="0.25">
      <c r="AC102" s="16">
        <v>0.54300000000000004</v>
      </c>
      <c r="AD102" s="36">
        <v>1.0322</v>
      </c>
    </row>
    <row r="103" spans="29:30" x14ac:dyDescent="0.25">
      <c r="AC103" s="16">
        <v>0.54349999999999998</v>
      </c>
      <c r="AD103" s="36">
        <v>1.0321</v>
      </c>
    </row>
    <row r="104" spans="29:30" x14ac:dyDescent="0.25">
      <c r="AC104" s="16">
        <v>0.54400000000000004</v>
      </c>
      <c r="AD104" s="36">
        <v>1.0294000000000001</v>
      </c>
    </row>
    <row r="105" spans="29:30" x14ac:dyDescent="0.25">
      <c r="AC105" s="16">
        <v>0.54449999999999998</v>
      </c>
      <c r="AD105" s="36">
        <v>1.0284</v>
      </c>
    </row>
    <row r="106" spans="29:30" x14ac:dyDescent="0.25">
      <c r="AC106" s="16">
        <v>0.54500000000000004</v>
      </c>
      <c r="AD106" s="36">
        <v>1.0295000000000001</v>
      </c>
    </row>
    <row r="107" spans="29:30" x14ac:dyDescent="0.25">
      <c r="AC107" s="16">
        <v>0.54549999999999998</v>
      </c>
      <c r="AD107" s="36">
        <v>1.0263</v>
      </c>
    </row>
    <row r="108" spans="29:30" x14ac:dyDescent="0.25">
      <c r="AC108" s="16">
        <v>0.54600000000000004</v>
      </c>
      <c r="AD108" s="36">
        <v>1.0214000000000001</v>
      </c>
    </row>
    <row r="109" spans="29:30" x14ac:dyDescent="0.25">
      <c r="AC109" s="16">
        <v>0.54649999999999999</v>
      </c>
      <c r="AD109" s="36">
        <v>1.0196000000000001</v>
      </c>
    </row>
    <row r="110" spans="29:30" x14ac:dyDescent="0.25">
      <c r="AC110" s="16">
        <v>0.54700000000000004</v>
      </c>
      <c r="AD110" s="36">
        <v>1.0196000000000001</v>
      </c>
    </row>
    <row r="111" spans="29:30" x14ac:dyDescent="0.25">
      <c r="AC111" s="16">
        <v>0.54749999999999999</v>
      </c>
      <c r="AD111" s="36">
        <v>1.0161</v>
      </c>
    </row>
    <row r="112" spans="29:30" x14ac:dyDescent="0.25">
      <c r="AC112" s="16">
        <v>0.54800000000000004</v>
      </c>
      <c r="AD112" s="36">
        <v>1.0115000000000001</v>
      </c>
    </row>
    <row r="113" spans="29:30" x14ac:dyDescent="0.25">
      <c r="AC113" s="16">
        <v>0.54849999999999999</v>
      </c>
      <c r="AD113" s="36">
        <v>1.0023</v>
      </c>
    </row>
    <row r="114" spans="29:30" x14ac:dyDescent="0.25">
      <c r="AC114" s="16">
        <v>0.54900000000000004</v>
      </c>
      <c r="AD114" s="36">
        <v>0.998</v>
      </c>
    </row>
    <row r="115" spans="29:30" x14ac:dyDescent="0.25">
      <c r="AC115" s="16">
        <v>0.54949999999999999</v>
      </c>
      <c r="AD115" s="36">
        <v>0.99709999999999999</v>
      </c>
    </row>
    <row r="116" spans="29:30" x14ac:dyDescent="0.25">
      <c r="AC116" s="16">
        <v>0.55000000000000004</v>
      </c>
      <c r="AD116" s="36">
        <v>1</v>
      </c>
    </row>
    <row r="117" spans="29:30" x14ac:dyDescent="0.25">
      <c r="AC117" s="16">
        <v>0.5504</v>
      </c>
      <c r="AD117" s="36">
        <v>1.0022</v>
      </c>
    </row>
    <row r="118" spans="29:30" x14ac:dyDescent="0.25">
      <c r="AC118" s="16">
        <v>0.55089999999999995</v>
      </c>
      <c r="AD118" s="36">
        <v>1.0078</v>
      </c>
    </row>
    <row r="119" spans="29:30" x14ac:dyDescent="0.25">
      <c r="AC119" s="16">
        <v>0.5514</v>
      </c>
      <c r="AD119" s="36">
        <v>1.0165999999999999</v>
      </c>
    </row>
    <row r="120" spans="29:30" x14ac:dyDescent="0.25">
      <c r="AC120" s="16">
        <v>0.55189999999999995</v>
      </c>
      <c r="AD120" s="36">
        <v>1.0202</v>
      </c>
    </row>
    <row r="121" spans="29:30" x14ac:dyDescent="0.25">
      <c r="AC121" s="16">
        <v>0.5524</v>
      </c>
      <c r="AD121" s="36">
        <v>1.0199</v>
      </c>
    </row>
    <row r="122" spans="29:30" x14ac:dyDescent="0.25">
      <c r="AC122" s="16">
        <v>0.55289999999999995</v>
      </c>
      <c r="AD122" s="36">
        <v>1.0236000000000001</v>
      </c>
    </row>
    <row r="123" spans="29:30" x14ac:dyDescent="0.25">
      <c r="AC123" s="16">
        <v>0.5534</v>
      </c>
      <c r="AD123" s="36">
        <v>1.0266</v>
      </c>
    </row>
    <row r="124" spans="29:30" x14ac:dyDescent="0.25">
      <c r="AC124" s="16">
        <v>0.55389999999999995</v>
      </c>
      <c r="AD124" s="36">
        <v>1.02</v>
      </c>
    </row>
    <row r="125" spans="29:30" x14ac:dyDescent="0.25">
      <c r="AC125" s="16">
        <v>0.5544</v>
      </c>
      <c r="AD125" s="36">
        <v>1.0152000000000001</v>
      </c>
    </row>
    <row r="126" spans="29:30" x14ac:dyDescent="0.25">
      <c r="AC126" s="16">
        <v>0.55489999999999995</v>
      </c>
      <c r="AD126" s="36">
        <v>1.0178</v>
      </c>
    </row>
    <row r="127" spans="29:30" x14ac:dyDescent="0.25">
      <c r="AC127" s="16">
        <v>0.5554</v>
      </c>
      <c r="AD127" s="36">
        <v>1.0219</v>
      </c>
    </row>
    <row r="128" spans="29:30" x14ac:dyDescent="0.25">
      <c r="AC128" s="16">
        <v>0.55589999999999995</v>
      </c>
      <c r="AD128" s="36">
        <v>1.0190999999999999</v>
      </c>
    </row>
    <row r="129" spans="29:30" x14ac:dyDescent="0.25">
      <c r="AC129" s="16">
        <v>0.55640000000000001</v>
      </c>
      <c r="AD129" s="36">
        <v>1.0216000000000001</v>
      </c>
    </row>
    <row r="130" spans="29:30" x14ac:dyDescent="0.25">
      <c r="AC130" s="16">
        <v>0.55689999999999995</v>
      </c>
      <c r="AD130" s="36">
        <v>1.0244</v>
      </c>
    </row>
    <row r="131" spans="29:30" x14ac:dyDescent="0.25">
      <c r="AC131" s="16">
        <v>0.55740000000000001</v>
      </c>
      <c r="AD131" s="36">
        <v>1.0266</v>
      </c>
    </row>
    <row r="132" spans="29:30" x14ac:dyDescent="0.25">
      <c r="AC132" s="16">
        <v>0.55789999999999995</v>
      </c>
      <c r="AD132" s="36">
        <v>1.0229999999999999</v>
      </c>
    </row>
    <row r="133" spans="29:30" x14ac:dyDescent="0.25">
      <c r="AC133" s="16">
        <v>0.55840000000000001</v>
      </c>
      <c r="AD133" s="36">
        <v>1.0185999999999999</v>
      </c>
    </row>
    <row r="134" spans="29:30" x14ac:dyDescent="0.25">
      <c r="AC134" s="16">
        <v>0.55889999999999995</v>
      </c>
      <c r="AD134" s="36">
        <v>1.02</v>
      </c>
    </row>
    <row r="135" spans="29:30" x14ac:dyDescent="0.25">
      <c r="AC135" s="16">
        <v>0.55940000000000001</v>
      </c>
      <c r="AD135" s="36">
        <v>1.0201</v>
      </c>
    </row>
    <row r="136" spans="29:30" x14ac:dyDescent="0.25">
      <c r="AC136" s="16">
        <v>0.55979999999999996</v>
      </c>
      <c r="AD136" s="36">
        <v>1.0186999999999999</v>
      </c>
    </row>
    <row r="137" spans="29:30" x14ac:dyDescent="0.25">
      <c r="AC137" s="16">
        <v>0.56030000000000002</v>
      </c>
      <c r="AD137" s="36">
        <v>1.0201</v>
      </c>
    </row>
    <row r="138" spans="29:30" x14ac:dyDescent="0.25">
      <c r="AC138" s="16">
        <v>0.56079999999999997</v>
      </c>
      <c r="AD138" s="36">
        <v>1.0246999999999999</v>
      </c>
    </row>
    <row r="139" spans="29:30" x14ac:dyDescent="0.25">
      <c r="AC139" s="16">
        <v>0.56130000000000002</v>
      </c>
      <c r="AD139" s="36">
        <v>1.0210999999999999</v>
      </c>
    </row>
    <row r="140" spans="29:30" x14ac:dyDescent="0.25">
      <c r="AC140" s="16">
        <v>0.56179999999999997</v>
      </c>
      <c r="AD140" s="36">
        <v>1.0188999999999999</v>
      </c>
    </row>
    <row r="141" spans="29:30" x14ac:dyDescent="0.25">
      <c r="AC141" s="16">
        <v>0.56230000000000002</v>
      </c>
      <c r="AD141" s="36">
        <v>1.0150999999999999</v>
      </c>
    </row>
    <row r="142" spans="29:30" x14ac:dyDescent="0.25">
      <c r="AC142" s="16">
        <v>0.56279999999999997</v>
      </c>
      <c r="AD142" s="36">
        <v>1.0123</v>
      </c>
    </row>
    <row r="143" spans="29:30" x14ac:dyDescent="0.25">
      <c r="AC143" s="16">
        <v>0.56330000000000002</v>
      </c>
      <c r="AD143" s="36">
        <v>1.0101</v>
      </c>
    </row>
    <row r="144" spans="29:30" x14ac:dyDescent="0.25">
      <c r="AC144" s="16">
        <v>0.56379999999999997</v>
      </c>
      <c r="AD144" s="36">
        <v>1.0062</v>
      </c>
    </row>
    <row r="145" spans="29:30" x14ac:dyDescent="0.25">
      <c r="AC145" s="16">
        <v>0.56430000000000002</v>
      </c>
      <c r="AD145" s="36">
        <v>1.0106999999999999</v>
      </c>
    </row>
    <row r="146" spans="29:30" x14ac:dyDescent="0.25">
      <c r="AC146" s="16">
        <v>0.56479999999999997</v>
      </c>
      <c r="AD146" s="36">
        <v>1.0144</v>
      </c>
    </row>
    <row r="147" spans="29:30" x14ac:dyDescent="0.25">
      <c r="AC147" s="16">
        <v>0.56530000000000002</v>
      </c>
      <c r="AD147" s="36">
        <v>1.01</v>
      </c>
    </row>
    <row r="148" spans="29:30" x14ac:dyDescent="0.25">
      <c r="AC148" s="16">
        <v>0.56579999999999997</v>
      </c>
      <c r="AD148" s="36">
        <v>1.0143</v>
      </c>
    </row>
    <row r="149" spans="29:30" x14ac:dyDescent="0.25">
      <c r="AC149" s="16">
        <v>0.56630000000000003</v>
      </c>
      <c r="AD149" s="36">
        <v>1.0201</v>
      </c>
    </row>
    <row r="150" spans="29:30" x14ac:dyDescent="0.25">
      <c r="AC150" s="16">
        <v>0.56679999999999997</v>
      </c>
      <c r="AD150" s="36">
        <v>1.0217000000000001</v>
      </c>
    </row>
    <row r="151" spans="29:30" x14ac:dyDescent="0.25">
      <c r="AC151" s="16">
        <v>0.56730000000000003</v>
      </c>
      <c r="AD151" s="36">
        <v>1.0223</v>
      </c>
    </row>
    <row r="152" spans="29:30" ht="15.75" thickBot="1" x14ac:dyDescent="0.3">
      <c r="AC152" s="9">
        <v>0.56779999999999997</v>
      </c>
      <c r="AD152" s="47">
        <v>1.0246</v>
      </c>
    </row>
    <row r="153" spans="29:30" x14ac:dyDescent="0.25">
      <c r="AC153">
        <v>0.56830000000000003</v>
      </c>
      <c r="AD153">
        <v>1.0233000000000001</v>
      </c>
    </row>
    <row r="154" spans="29:30" x14ac:dyDescent="0.25">
      <c r="AC154">
        <v>0.56879999999999997</v>
      </c>
      <c r="AD154">
        <v>1.0226999999999999</v>
      </c>
    </row>
    <row r="155" spans="29:30" x14ac:dyDescent="0.25">
      <c r="AC155">
        <v>0.56930000000000003</v>
      </c>
      <c r="AD155">
        <v>1.0202</v>
      </c>
    </row>
    <row r="156" spans="29:30" x14ac:dyDescent="0.25">
      <c r="AC156">
        <v>0.56969999999999998</v>
      </c>
      <c r="AD156">
        <v>1.018</v>
      </c>
    </row>
    <row r="157" spans="29:30" x14ac:dyDescent="0.25">
      <c r="AC157">
        <v>0.57020000000000004</v>
      </c>
      <c r="AD157">
        <v>1.0208999999999999</v>
      </c>
    </row>
    <row r="158" spans="29:30" x14ac:dyDescent="0.25">
      <c r="AC158">
        <v>0.57069999999999999</v>
      </c>
      <c r="AD158">
        <v>1.0212000000000001</v>
      </c>
    </row>
    <row r="159" spans="29:30" x14ac:dyDescent="0.25">
      <c r="AC159">
        <v>0.57120000000000004</v>
      </c>
      <c r="AD159">
        <v>1.0170999999999999</v>
      </c>
    </row>
    <row r="160" spans="29:30" x14ac:dyDescent="0.25">
      <c r="AC160">
        <v>0.57169999999999999</v>
      </c>
      <c r="AD160">
        <v>1.0164</v>
      </c>
    </row>
    <row r="161" spans="29:30" x14ac:dyDescent="0.25">
      <c r="AC161">
        <v>0.57220000000000004</v>
      </c>
      <c r="AD161">
        <v>1.0183</v>
      </c>
    </row>
    <row r="162" spans="29:30" x14ac:dyDescent="0.25">
      <c r="AC162">
        <v>0.57269999999999999</v>
      </c>
      <c r="AD162">
        <v>1.0108999999999999</v>
      </c>
    </row>
    <row r="163" spans="29:30" x14ac:dyDescent="0.25">
      <c r="AC163">
        <v>0.57320000000000004</v>
      </c>
      <c r="AD163">
        <v>1.0072000000000001</v>
      </c>
    </row>
    <row r="164" spans="29:30" x14ac:dyDescent="0.25">
      <c r="AC164">
        <v>0.57369999999999999</v>
      </c>
      <c r="AD164">
        <v>1.0048999999999999</v>
      </c>
    </row>
    <row r="165" spans="29:30" x14ac:dyDescent="0.25">
      <c r="AC165">
        <v>0.57420000000000004</v>
      </c>
      <c r="AD165">
        <v>1.0019</v>
      </c>
    </row>
    <row r="166" spans="29:30" x14ac:dyDescent="0.25">
      <c r="AC166">
        <v>0.57469999999999999</v>
      </c>
      <c r="AD166">
        <v>0.99980000000000002</v>
      </c>
    </row>
    <row r="167" spans="29:30" x14ac:dyDescent="0.25">
      <c r="AC167">
        <v>0.57520000000000004</v>
      </c>
      <c r="AD167">
        <v>1.0011000000000001</v>
      </c>
    </row>
    <row r="168" spans="29:30" x14ac:dyDescent="0.25">
      <c r="AC168">
        <v>0.57569999999999999</v>
      </c>
      <c r="AD168">
        <v>1.0061</v>
      </c>
    </row>
    <row r="169" spans="29:30" x14ac:dyDescent="0.25">
      <c r="AC169">
        <v>0.57620000000000005</v>
      </c>
      <c r="AD169">
        <v>1.0075000000000001</v>
      </c>
    </row>
    <row r="170" spans="29:30" x14ac:dyDescent="0.25">
      <c r="AC170">
        <v>0.57669999999999999</v>
      </c>
      <c r="AD170">
        <v>1.0086999999999999</v>
      </c>
    </row>
    <row r="171" spans="29:30" x14ac:dyDescent="0.25">
      <c r="AC171">
        <v>0.57720000000000005</v>
      </c>
      <c r="AD171">
        <v>1.0032000000000001</v>
      </c>
    </row>
    <row r="172" spans="29:30" x14ac:dyDescent="0.25">
      <c r="AC172">
        <v>0.57769999999999999</v>
      </c>
      <c r="AD172">
        <v>1.0097</v>
      </c>
    </row>
    <row r="173" spans="29:30" x14ac:dyDescent="0.25">
      <c r="AC173">
        <v>0.57820000000000005</v>
      </c>
      <c r="AD173">
        <v>1.0093000000000001</v>
      </c>
    </row>
    <row r="174" spans="29:30" x14ac:dyDescent="0.25">
      <c r="AC174">
        <v>0.57869999999999999</v>
      </c>
      <c r="AD174">
        <v>1.0124</v>
      </c>
    </row>
    <row r="175" spans="29:30" x14ac:dyDescent="0.25">
      <c r="AC175">
        <v>0.57920000000000005</v>
      </c>
      <c r="AD175">
        <v>1.0139</v>
      </c>
    </row>
    <row r="176" spans="29:30" x14ac:dyDescent="0.25">
      <c r="AC176">
        <v>0.5796</v>
      </c>
      <c r="AD176">
        <v>1.0149999999999999</v>
      </c>
    </row>
    <row r="177" spans="29:30" x14ac:dyDescent="0.25">
      <c r="AC177">
        <v>0.58009999999999995</v>
      </c>
      <c r="AD177">
        <v>1.0141</v>
      </c>
    </row>
    <row r="178" spans="29:30" x14ac:dyDescent="0.25">
      <c r="AC178">
        <v>0.5806</v>
      </c>
      <c r="AD178">
        <v>1.0172000000000001</v>
      </c>
    </row>
    <row r="179" spans="29:30" x14ac:dyDescent="0.25">
      <c r="AC179">
        <v>0.58109999999999995</v>
      </c>
      <c r="AD179">
        <v>1.0213000000000001</v>
      </c>
    </row>
    <row r="180" spans="29:30" x14ac:dyDescent="0.25">
      <c r="AC180">
        <v>0.58160000000000001</v>
      </c>
      <c r="AD180">
        <v>1.0229999999999999</v>
      </c>
    </row>
    <row r="181" spans="29:30" x14ac:dyDescent="0.25">
      <c r="AC181">
        <v>0.58209999999999995</v>
      </c>
      <c r="AD181">
        <v>1.0203</v>
      </c>
    </row>
    <row r="182" spans="29:30" x14ac:dyDescent="0.25">
      <c r="AC182">
        <v>0.58260000000000001</v>
      </c>
      <c r="AD182">
        <v>1.0112000000000001</v>
      </c>
    </row>
    <row r="183" spans="29:30" x14ac:dyDescent="0.25">
      <c r="AC183">
        <v>0.58309999999999995</v>
      </c>
      <c r="AD183">
        <v>1.002</v>
      </c>
    </row>
    <row r="184" spans="29:30" x14ac:dyDescent="0.25">
      <c r="AC184">
        <v>0.58360000000000001</v>
      </c>
      <c r="AD184">
        <v>0.99780000000000002</v>
      </c>
    </row>
    <row r="185" spans="29:30" x14ac:dyDescent="0.25">
      <c r="AC185">
        <v>0.58409999999999995</v>
      </c>
      <c r="AD185">
        <v>0.98799999999999999</v>
      </c>
    </row>
    <row r="186" spans="29:30" x14ac:dyDescent="0.25">
      <c r="AC186">
        <v>0.58460000000000001</v>
      </c>
      <c r="AD186">
        <v>0.99039999999999995</v>
      </c>
    </row>
    <row r="187" spans="29:30" x14ac:dyDescent="0.25">
      <c r="AC187">
        <v>0.58509999999999995</v>
      </c>
      <c r="AD187">
        <v>0.99919999999999998</v>
      </c>
    </row>
    <row r="188" spans="29:30" x14ac:dyDescent="0.25">
      <c r="AC188">
        <v>0.58560000000000001</v>
      </c>
      <c r="AD188">
        <v>1.0044999999999999</v>
      </c>
    </row>
    <row r="189" spans="29:30" x14ac:dyDescent="0.25">
      <c r="AC189">
        <v>0.58609999999999995</v>
      </c>
      <c r="AD189">
        <v>1.0081</v>
      </c>
    </row>
    <row r="190" spans="29:30" x14ac:dyDescent="0.25">
      <c r="AC190">
        <v>0.58660000000000001</v>
      </c>
      <c r="AD190">
        <v>1.0195000000000001</v>
      </c>
    </row>
    <row r="191" spans="29:30" x14ac:dyDescent="0.25">
      <c r="AC191">
        <v>0.58709999999999996</v>
      </c>
      <c r="AD191">
        <v>1.0198</v>
      </c>
    </row>
    <row r="192" spans="29:30" x14ac:dyDescent="0.25">
      <c r="AC192">
        <v>0.58760000000000001</v>
      </c>
      <c r="AD192">
        <v>1.0165</v>
      </c>
    </row>
    <row r="193" spans="29:30" x14ac:dyDescent="0.25">
      <c r="AC193">
        <v>0.58809999999999996</v>
      </c>
      <c r="AD193">
        <v>1.0109999999999999</v>
      </c>
    </row>
    <row r="194" spans="29:30" x14ac:dyDescent="0.25">
      <c r="AC194">
        <v>0.58860000000000001</v>
      </c>
      <c r="AD194">
        <v>1.004</v>
      </c>
    </row>
    <row r="195" spans="29:30" x14ac:dyDescent="0.25">
      <c r="AC195">
        <v>0.58909999999999996</v>
      </c>
      <c r="AD195">
        <v>1.0052000000000001</v>
      </c>
    </row>
    <row r="196" spans="29:30" x14ac:dyDescent="0.25">
      <c r="AC196">
        <v>0.58950000000000002</v>
      </c>
      <c r="AD196">
        <v>1.0123</v>
      </c>
    </row>
    <row r="197" spans="29:30" x14ac:dyDescent="0.25">
      <c r="AC197">
        <v>0.59</v>
      </c>
      <c r="AD197">
        <v>1.0166999999999999</v>
      </c>
    </row>
    <row r="198" spans="29:30" x14ac:dyDescent="0.25">
      <c r="AC198">
        <v>0.59050000000000002</v>
      </c>
      <c r="AD198">
        <v>1.0212000000000001</v>
      </c>
    </row>
    <row r="199" spans="29:30" x14ac:dyDescent="0.25">
      <c r="AC199">
        <v>0.59099999999999997</v>
      </c>
      <c r="AD199">
        <v>1.0284</v>
      </c>
    </row>
    <row r="200" spans="29:30" x14ac:dyDescent="0.25">
      <c r="AC200">
        <v>0.59150000000000003</v>
      </c>
      <c r="AD200">
        <v>1.0221</v>
      </c>
    </row>
    <row r="201" spans="29:30" x14ac:dyDescent="0.25">
      <c r="AC201">
        <v>0.59199999999999997</v>
      </c>
      <c r="AD201">
        <v>1.0179</v>
      </c>
    </row>
    <row r="202" spans="29:30" x14ac:dyDescent="0.25">
      <c r="AC202">
        <v>0.59250000000000003</v>
      </c>
      <c r="AD202">
        <v>1.0175000000000001</v>
      </c>
    </row>
    <row r="203" spans="29:30" x14ac:dyDescent="0.25">
      <c r="AC203">
        <v>0.59299999999999997</v>
      </c>
      <c r="AD203">
        <v>1.0174000000000001</v>
      </c>
    </row>
    <row r="204" spans="29:30" x14ac:dyDescent="0.25">
      <c r="AC204">
        <v>0.59350000000000003</v>
      </c>
      <c r="AD204">
        <v>1.0116000000000001</v>
      </c>
    </row>
    <row r="205" spans="29:30" x14ac:dyDescent="0.25">
      <c r="AC205">
        <v>0.59399999999999997</v>
      </c>
      <c r="AD205">
        <v>1.0116000000000001</v>
      </c>
    </row>
    <row r="206" spans="29:30" x14ac:dyDescent="0.25">
      <c r="AC206">
        <v>0.59450000000000003</v>
      </c>
      <c r="AD206">
        <v>1.0115000000000001</v>
      </c>
    </row>
    <row r="207" spans="29:30" x14ac:dyDescent="0.25">
      <c r="AC207">
        <v>0.59499999999999997</v>
      </c>
      <c r="AD207">
        <v>1.0072000000000001</v>
      </c>
    </row>
    <row r="208" spans="29:30" x14ac:dyDescent="0.25">
      <c r="AC208">
        <v>0.59550000000000003</v>
      </c>
      <c r="AD208">
        <v>1.0014000000000001</v>
      </c>
    </row>
    <row r="209" spans="29:30" x14ac:dyDescent="0.25">
      <c r="AC209">
        <v>0.59599999999999997</v>
      </c>
      <c r="AD209">
        <v>0.99850000000000005</v>
      </c>
    </row>
    <row r="210" spans="29:30" x14ac:dyDescent="0.25">
      <c r="AC210">
        <v>0.59650000000000003</v>
      </c>
      <c r="AD210">
        <v>0.99450000000000005</v>
      </c>
    </row>
    <row r="211" spans="29:30" x14ac:dyDescent="0.25">
      <c r="AC211">
        <v>0.59699999999999998</v>
      </c>
      <c r="AD211">
        <v>0.99319999999999997</v>
      </c>
    </row>
    <row r="212" spans="29:30" x14ac:dyDescent="0.25">
      <c r="AC212">
        <v>0.59750000000000003</v>
      </c>
      <c r="AD212">
        <v>0.99370000000000003</v>
      </c>
    </row>
    <row r="213" spans="29:30" x14ac:dyDescent="0.25">
      <c r="AC213">
        <v>0.59799999999999998</v>
      </c>
      <c r="AD213">
        <v>1.0007999999999999</v>
      </c>
    </row>
    <row r="214" spans="29:30" x14ac:dyDescent="0.25">
      <c r="AC214">
        <v>0.59850000000000003</v>
      </c>
      <c r="AD214">
        <v>1.0062</v>
      </c>
    </row>
    <row r="215" spans="29:30" x14ac:dyDescent="0.25">
      <c r="AC215">
        <v>0.59889999999999999</v>
      </c>
      <c r="AD215">
        <v>1.014</v>
      </c>
    </row>
    <row r="216" spans="29:30" x14ac:dyDescent="0.25">
      <c r="AC216">
        <v>0.59940000000000004</v>
      </c>
      <c r="AD216">
        <v>1.0162</v>
      </c>
    </row>
    <row r="217" spans="29:30" x14ac:dyDescent="0.25">
      <c r="AC217">
        <v>0.59989999999999999</v>
      </c>
      <c r="AD217">
        <v>1.0159</v>
      </c>
    </row>
    <row r="218" spans="29:30" x14ac:dyDescent="0.25">
      <c r="AC218">
        <v>0.60040000000000004</v>
      </c>
      <c r="AD218">
        <v>1.0154000000000001</v>
      </c>
    </row>
    <row r="219" spans="29:30" x14ac:dyDescent="0.25">
      <c r="AC219">
        <v>0.60089999999999999</v>
      </c>
      <c r="AD219">
        <v>1.0145999999999999</v>
      </c>
    </row>
    <row r="220" spans="29:30" x14ac:dyDescent="0.25">
      <c r="AC220">
        <v>0.60140000000000005</v>
      </c>
      <c r="AD220">
        <v>1.012</v>
      </c>
    </row>
    <row r="221" spans="29:30" x14ac:dyDescent="0.25">
      <c r="AC221">
        <v>0.60189999999999999</v>
      </c>
      <c r="AD221">
        <v>1.0136000000000001</v>
      </c>
    </row>
    <row r="222" spans="29:30" x14ac:dyDescent="0.25">
      <c r="AC222">
        <v>0.60240000000000005</v>
      </c>
      <c r="AD222">
        <v>1.0187999999999999</v>
      </c>
    </row>
    <row r="223" spans="29:30" x14ac:dyDescent="0.25">
      <c r="AC223">
        <v>0.60289999999999999</v>
      </c>
      <c r="AD223">
        <v>1.0168999999999999</v>
      </c>
    </row>
    <row r="224" spans="29:30" x14ac:dyDescent="0.25">
      <c r="AC224">
        <v>0.60340000000000005</v>
      </c>
      <c r="AD224">
        <v>1.0137</v>
      </c>
    </row>
    <row r="225" spans="29:30" x14ac:dyDescent="0.25">
      <c r="AC225">
        <v>0.60389999999999999</v>
      </c>
      <c r="AD225">
        <v>1.0095000000000001</v>
      </c>
    </row>
    <row r="226" spans="29:30" x14ac:dyDescent="0.25">
      <c r="AC226">
        <v>0.60440000000000005</v>
      </c>
      <c r="AD226">
        <v>1.0031000000000001</v>
      </c>
    </row>
    <row r="227" spans="29:30" x14ac:dyDescent="0.25">
      <c r="AC227">
        <v>0.60489999999999999</v>
      </c>
      <c r="AD227">
        <v>1.0013000000000001</v>
      </c>
    </row>
    <row r="228" spans="29:30" x14ac:dyDescent="0.25">
      <c r="AC228">
        <v>0.60540000000000005</v>
      </c>
      <c r="AD228">
        <v>1.0035000000000001</v>
      </c>
    </row>
    <row r="229" spans="29:30" x14ac:dyDescent="0.25">
      <c r="AC229">
        <v>0.60589999999999999</v>
      </c>
      <c r="AD229">
        <v>1.0069999999999999</v>
      </c>
    </row>
    <row r="230" spans="29:30" x14ac:dyDescent="0.25">
      <c r="AC230">
        <v>0.60640000000000005</v>
      </c>
      <c r="AD230">
        <v>1.0109999999999999</v>
      </c>
    </row>
    <row r="231" spans="29:30" x14ac:dyDescent="0.25">
      <c r="AC231">
        <v>0.6069</v>
      </c>
      <c r="AD231">
        <v>1.0249999999999999</v>
      </c>
    </row>
    <row r="232" spans="29:30" x14ac:dyDescent="0.25">
      <c r="AC232">
        <v>0.60740000000000005</v>
      </c>
      <c r="AD232">
        <v>1.028</v>
      </c>
    </row>
    <row r="233" spans="29:30" x14ac:dyDescent="0.25">
      <c r="AC233">
        <v>0.6079</v>
      </c>
      <c r="AD233">
        <v>1.028</v>
      </c>
    </row>
    <row r="234" spans="29:30" x14ac:dyDescent="0.25">
      <c r="AC234">
        <v>0.60840000000000005</v>
      </c>
      <c r="AD234">
        <v>1.0306999999999999</v>
      </c>
    </row>
    <row r="235" spans="29:30" x14ac:dyDescent="0.25">
      <c r="AC235">
        <v>0.60880000000000001</v>
      </c>
      <c r="AD235">
        <v>1.0313000000000001</v>
      </c>
    </row>
    <row r="236" spans="29:30" x14ac:dyDescent="0.25">
      <c r="AC236">
        <v>0.60929999999999995</v>
      </c>
      <c r="AD236">
        <v>1.0178</v>
      </c>
    </row>
    <row r="237" spans="29:30" x14ac:dyDescent="0.25">
      <c r="AC237">
        <v>0.60980000000000001</v>
      </c>
      <c r="AD237">
        <v>1.0158</v>
      </c>
    </row>
    <row r="238" spans="29:30" x14ac:dyDescent="0.25">
      <c r="AC238">
        <v>0.61029999999999995</v>
      </c>
      <c r="AD238">
        <v>1.0143</v>
      </c>
    </row>
    <row r="239" spans="29:30" x14ac:dyDescent="0.25">
      <c r="AC239">
        <v>0.61080000000000001</v>
      </c>
      <c r="AD239">
        <v>1.014</v>
      </c>
    </row>
    <row r="240" spans="29:30" x14ac:dyDescent="0.25">
      <c r="AC240">
        <v>0.61129999999999995</v>
      </c>
      <c r="AD240">
        <v>1.0091000000000001</v>
      </c>
    </row>
    <row r="241" spans="29:30" x14ac:dyDescent="0.25">
      <c r="AC241">
        <v>0.61180000000000001</v>
      </c>
      <c r="AD241">
        <v>1.0058</v>
      </c>
    </row>
    <row r="242" spans="29:30" x14ac:dyDescent="0.25">
      <c r="AC242">
        <v>0.61229999999999996</v>
      </c>
      <c r="AD242">
        <v>1.0027999999999999</v>
      </c>
    </row>
    <row r="243" spans="29:30" x14ac:dyDescent="0.25">
      <c r="AC243">
        <v>0.61280000000000001</v>
      </c>
      <c r="AD243">
        <v>1</v>
      </c>
    </row>
    <row r="244" spans="29:30" x14ac:dyDescent="0.25">
      <c r="AC244">
        <v>0.61329999999999996</v>
      </c>
      <c r="AD244">
        <v>0.99480000000000002</v>
      </c>
    </row>
    <row r="245" spans="29:30" x14ac:dyDescent="0.25">
      <c r="AC245">
        <v>0.61380000000000001</v>
      </c>
      <c r="AD245">
        <v>0.99460000000000004</v>
      </c>
    </row>
    <row r="246" spans="29:30" x14ac:dyDescent="0.25">
      <c r="AC246">
        <v>0.61429999999999996</v>
      </c>
      <c r="AD246">
        <v>0.99839999999999995</v>
      </c>
    </row>
    <row r="247" spans="29:30" x14ac:dyDescent="0.25">
      <c r="AC247">
        <v>0.61480000000000001</v>
      </c>
      <c r="AD247">
        <v>1.0015000000000001</v>
      </c>
    </row>
    <row r="248" spans="29:30" x14ac:dyDescent="0.25">
      <c r="AC248">
        <v>0.61529999999999996</v>
      </c>
      <c r="AD248">
        <v>1.0117</v>
      </c>
    </row>
    <row r="249" spans="29:30" x14ac:dyDescent="0.25">
      <c r="AC249">
        <v>0.61580000000000001</v>
      </c>
      <c r="AD249">
        <v>1.0214000000000001</v>
      </c>
    </row>
    <row r="250" spans="29:30" x14ac:dyDescent="0.25">
      <c r="AC250">
        <v>0.61629999999999996</v>
      </c>
      <c r="AD250">
        <v>1.0239</v>
      </c>
    </row>
    <row r="251" spans="29:30" x14ac:dyDescent="0.25">
      <c r="AC251">
        <v>0.61680000000000001</v>
      </c>
      <c r="AD251">
        <v>1.0281</v>
      </c>
    </row>
    <row r="252" spans="29:30" x14ac:dyDescent="0.25">
      <c r="AC252">
        <v>0.61729999999999996</v>
      </c>
      <c r="AD252">
        <v>1.0269999999999999</v>
      </c>
    </row>
    <row r="253" spans="29:30" x14ac:dyDescent="0.25">
      <c r="AC253">
        <v>0.61780000000000002</v>
      </c>
      <c r="AD253">
        <v>1.0192000000000001</v>
      </c>
    </row>
    <row r="254" spans="29:30" x14ac:dyDescent="0.25">
      <c r="AC254">
        <v>0.61829999999999996</v>
      </c>
      <c r="AD254">
        <v>1.012</v>
      </c>
    </row>
    <row r="255" spans="29:30" x14ac:dyDescent="0.25">
      <c r="AC255">
        <v>0.61870000000000003</v>
      </c>
      <c r="AD255">
        <v>1.0134000000000001</v>
      </c>
    </row>
    <row r="256" spans="29:30" x14ac:dyDescent="0.25">
      <c r="AC256">
        <v>0.61919999999999997</v>
      </c>
      <c r="AD256">
        <v>1.0116000000000001</v>
      </c>
    </row>
    <row r="257" spans="29:30" x14ac:dyDescent="0.25">
      <c r="AC257">
        <v>0.61970000000000003</v>
      </c>
      <c r="AD257">
        <v>1.0058</v>
      </c>
    </row>
    <row r="258" spans="29:30" x14ac:dyDescent="0.25">
      <c r="AC258">
        <v>0.62019999999999997</v>
      </c>
      <c r="AD258">
        <v>1.0019</v>
      </c>
    </row>
    <row r="259" spans="29:30" x14ac:dyDescent="0.25">
      <c r="AC259">
        <v>0.62070000000000003</v>
      </c>
      <c r="AD259">
        <v>1.0005999999999999</v>
      </c>
    </row>
    <row r="260" spans="29:30" x14ac:dyDescent="0.25">
      <c r="AC260">
        <v>0.62119999999999997</v>
      </c>
      <c r="AD260">
        <v>0.999</v>
      </c>
    </row>
    <row r="261" spans="29:30" x14ac:dyDescent="0.25">
      <c r="AC261">
        <v>0.62170000000000003</v>
      </c>
      <c r="AD261">
        <v>1.0004999999999999</v>
      </c>
    </row>
    <row r="262" spans="29:30" x14ac:dyDescent="0.25">
      <c r="AC262">
        <v>0.62219999999999998</v>
      </c>
      <c r="AD262">
        <v>1.0063</v>
      </c>
    </row>
    <row r="263" spans="29:30" x14ac:dyDescent="0.25">
      <c r="AC263">
        <v>0.62270000000000003</v>
      </c>
      <c r="AD263">
        <v>1.0078</v>
      </c>
    </row>
    <row r="264" spans="29:30" x14ac:dyDescent="0.25">
      <c r="AC264">
        <v>0.62319999999999998</v>
      </c>
      <c r="AD264">
        <v>1.0108999999999999</v>
      </c>
    </row>
    <row r="265" spans="29:30" x14ac:dyDescent="0.25">
      <c r="AC265">
        <v>0.62370000000000003</v>
      </c>
      <c r="AD265">
        <v>1.0129999999999999</v>
      </c>
    </row>
    <row r="266" spans="29:30" x14ac:dyDescent="0.25">
      <c r="AC266">
        <v>0.62419999999999998</v>
      </c>
      <c r="AD266">
        <v>1.0089999999999999</v>
      </c>
    </row>
    <row r="267" spans="29:30" x14ac:dyDescent="0.25">
      <c r="AC267">
        <v>0.62470000000000003</v>
      </c>
      <c r="AD267">
        <v>1.0094000000000001</v>
      </c>
    </row>
    <row r="268" spans="29:30" x14ac:dyDescent="0.25">
      <c r="AC268">
        <v>0.62519999999999998</v>
      </c>
      <c r="AD268">
        <v>1.0130999999999999</v>
      </c>
    </row>
    <row r="269" spans="29:30" x14ac:dyDescent="0.25">
      <c r="AC269">
        <v>0.62570000000000003</v>
      </c>
      <c r="AD269">
        <v>1.0118</v>
      </c>
    </row>
    <row r="270" spans="29:30" x14ac:dyDescent="0.25">
      <c r="AC270">
        <v>0.62619999999999998</v>
      </c>
      <c r="AD270">
        <v>1.0126999999999999</v>
      </c>
    </row>
    <row r="271" spans="29:30" x14ac:dyDescent="0.25">
      <c r="AC271">
        <v>0.62670000000000003</v>
      </c>
      <c r="AD271">
        <v>1.0183</v>
      </c>
    </row>
    <row r="272" spans="29:30" x14ac:dyDescent="0.25">
      <c r="AC272">
        <v>0.62719999999999998</v>
      </c>
      <c r="AD272">
        <v>1.0161</v>
      </c>
    </row>
    <row r="273" spans="29:30" x14ac:dyDescent="0.25">
      <c r="AC273">
        <v>0.62770000000000004</v>
      </c>
      <c r="AD273">
        <v>1.0149999999999999</v>
      </c>
    </row>
    <row r="274" spans="29:30" x14ac:dyDescent="0.25">
      <c r="AC274">
        <v>0.62819999999999998</v>
      </c>
      <c r="AD274">
        <v>1.0125</v>
      </c>
    </row>
    <row r="275" spans="29:30" x14ac:dyDescent="0.25">
      <c r="AC275">
        <v>0.62860000000000005</v>
      </c>
      <c r="AD275">
        <v>1.0106999999999999</v>
      </c>
    </row>
    <row r="276" spans="29:30" x14ac:dyDescent="0.25">
      <c r="AC276">
        <v>0.62909999999999999</v>
      </c>
      <c r="AD276">
        <v>1.0146999999999999</v>
      </c>
    </row>
    <row r="277" spans="29:30" x14ac:dyDescent="0.25">
      <c r="AC277">
        <v>0.62960000000000005</v>
      </c>
      <c r="AD277">
        <v>1.0213000000000001</v>
      </c>
    </row>
    <row r="278" spans="29:30" x14ac:dyDescent="0.25">
      <c r="AC278">
        <v>0.63009999999999999</v>
      </c>
      <c r="AD278">
        <v>1.0202</v>
      </c>
    </row>
    <row r="279" spans="29:30" x14ac:dyDescent="0.25">
      <c r="AC279">
        <v>0.63060000000000005</v>
      </c>
      <c r="AD279">
        <v>1.0228999999999999</v>
      </c>
    </row>
    <row r="280" spans="29:30" x14ac:dyDescent="0.25">
      <c r="AC280">
        <v>0.63109999999999999</v>
      </c>
      <c r="AD280">
        <v>1.0291999999999999</v>
      </c>
    </row>
    <row r="281" spans="29:30" x14ac:dyDescent="0.25">
      <c r="AC281">
        <v>0.63160000000000005</v>
      </c>
      <c r="AD281">
        <v>1.018</v>
      </c>
    </row>
    <row r="282" spans="29:30" x14ac:dyDescent="0.25">
      <c r="AC282">
        <v>0.6321</v>
      </c>
      <c r="AD282">
        <v>1.0074000000000001</v>
      </c>
    </row>
    <row r="283" spans="29:30" x14ac:dyDescent="0.25">
      <c r="AC283">
        <v>0.63260000000000005</v>
      </c>
      <c r="AD283">
        <v>1.008</v>
      </c>
    </row>
    <row r="284" spans="29:30" x14ac:dyDescent="0.25">
      <c r="AC284">
        <v>0.6331</v>
      </c>
      <c r="AD284">
        <v>1.01</v>
      </c>
    </row>
    <row r="285" spans="29:30" x14ac:dyDescent="0.25">
      <c r="AC285">
        <v>0.63360000000000005</v>
      </c>
      <c r="AD285">
        <v>1.0073000000000001</v>
      </c>
    </row>
    <row r="286" spans="29:30" x14ac:dyDescent="0.25">
      <c r="AC286">
        <v>0.6341</v>
      </c>
      <c r="AD286">
        <v>1.0127999999999999</v>
      </c>
    </row>
    <row r="287" spans="29:30" x14ac:dyDescent="0.25">
      <c r="AC287">
        <v>0.63460000000000005</v>
      </c>
      <c r="AD287">
        <v>1.0196000000000001</v>
      </c>
    </row>
    <row r="288" spans="29:30" x14ac:dyDescent="0.25">
      <c r="AC288">
        <v>0.6351</v>
      </c>
      <c r="AD288">
        <v>1.0226999999999999</v>
      </c>
    </row>
    <row r="289" spans="29:30" x14ac:dyDescent="0.25">
      <c r="AC289">
        <v>0.63560000000000005</v>
      </c>
      <c r="AD289">
        <v>1.0226999999999999</v>
      </c>
    </row>
    <row r="290" spans="29:30" x14ac:dyDescent="0.25">
      <c r="AC290">
        <v>0.6361</v>
      </c>
      <c r="AD290">
        <v>1.0185</v>
      </c>
    </row>
    <row r="291" spans="29:30" x14ac:dyDescent="0.25">
      <c r="AC291">
        <v>0.63660000000000005</v>
      </c>
      <c r="AD291">
        <v>1.0212000000000001</v>
      </c>
    </row>
    <row r="292" spans="29:30" x14ac:dyDescent="0.25">
      <c r="AC292">
        <v>0.6371</v>
      </c>
      <c r="AD292">
        <v>1.0228999999999999</v>
      </c>
    </row>
    <row r="293" spans="29:30" x14ac:dyDescent="0.25">
      <c r="AC293">
        <v>0.63759999999999994</v>
      </c>
      <c r="AD293">
        <v>1.0154000000000001</v>
      </c>
    </row>
    <row r="294" spans="29:30" x14ac:dyDescent="0.25">
      <c r="AC294">
        <v>0.63800000000000001</v>
      </c>
      <c r="AD294">
        <v>1.0121</v>
      </c>
    </row>
    <row r="295" spans="29:30" x14ac:dyDescent="0.25">
      <c r="AC295">
        <v>0.63849999999999996</v>
      </c>
      <c r="AD295">
        <v>1.0137</v>
      </c>
    </row>
    <row r="296" spans="29:30" x14ac:dyDescent="0.25">
      <c r="AC296">
        <v>0.63900000000000001</v>
      </c>
      <c r="AD296">
        <v>1.0096000000000001</v>
      </c>
    </row>
    <row r="297" spans="29:30" x14ac:dyDescent="0.25">
      <c r="AC297">
        <v>0.63949999999999996</v>
      </c>
      <c r="AD297">
        <v>1.0048999999999999</v>
      </c>
    </row>
    <row r="298" spans="29:30" x14ac:dyDescent="0.25">
      <c r="AC298">
        <v>0.64</v>
      </c>
      <c r="AD298">
        <v>1.0074000000000001</v>
      </c>
    </row>
    <row r="299" spans="29:30" x14ac:dyDescent="0.25">
      <c r="AC299">
        <v>0.64049999999999996</v>
      </c>
      <c r="AD299">
        <v>1.008</v>
      </c>
    </row>
    <row r="300" spans="29:30" x14ac:dyDescent="0.25">
      <c r="AC300">
        <v>0.64100000000000001</v>
      </c>
      <c r="AD300">
        <v>1.0082</v>
      </c>
    </row>
    <row r="301" spans="29:30" x14ac:dyDescent="0.25">
      <c r="AC301">
        <v>0.64149999999999996</v>
      </c>
      <c r="AD301">
        <v>1.0121</v>
      </c>
    </row>
    <row r="302" spans="29:30" x14ac:dyDescent="0.25">
      <c r="AC302">
        <v>0.64200000000000002</v>
      </c>
      <c r="AD302">
        <v>1.0153000000000001</v>
      </c>
    </row>
    <row r="303" spans="29:30" x14ac:dyDescent="0.25">
      <c r="AC303">
        <v>0.64249999999999996</v>
      </c>
      <c r="AD303">
        <v>1.0167999999999999</v>
      </c>
    </row>
    <row r="304" spans="29:30" x14ac:dyDescent="0.25">
      <c r="AC304">
        <v>0.64300000000000002</v>
      </c>
      <c r="AD304">
        <v>1.0183</v>
      </c>
    </row>
    <row r="305" spans="29:30" x14ac:dyDescent="0.25">
      <c r="AC305">
        <v>0.64349999999999996</v>
      </c>
      <c r="AD305">
        <v>1.0206</v>
      </c>
    </row>
    <row r="306" spans="29:30" x14ac:dyDescent="0.25">
      <c r="AC306">
        <v>0.64400000000000002</v>
      </c>
      <c r="AD306">
        <v>1.0158</v>
      </c>
    </row>
    <row r="307" spans="29:30" x14ac:dyDescent="0.25">
      <c r="AC307">
        <v>0.64449999999999996</v>
      </c>
      <c r="AD307">
        <v>1.0153000000000001</v>
      </c>
    </row>
    <row r="308" spans="29:30" x14ac:dyDescent="0.25">
      <c r="AC308">
        <v>0.64500000000000002</v>
      </c>
      <c r="AD308">
        <v>1.0205</v>
      </c>
    </row>
    <row r="309" spans="29:30" x14ac:dyDescent="0.25">
      <c r="AC309">
        <v>0.64549999999999996</v>
      </c>
      <c r="AD309">
        <v>1.0176000000000001</v>
      </c>
    </row>
    <row r="310" spans="29:30" x14ac:dyDescent="0.25">
      <c r="AC310">
        <v>0.64600000000000002</v>
      </c>
      <c r="AD310">
        <v>1.0117</v>
      </c>
    </row>
    <row r="311" spans="29:30" x14ac:dyDescent="0.25">
      <c r="AC311">
        <v>0.64649999999999996</v>
      </c>
      <c r="AD311">
        <v>1.0133000000000001</v>
      </c>
    </row>
    <row r="312" spans="29:30" x14ac:dyDescent="0.25">
      <c r="AC312">
        <v>0.64700000000000002</v>
      </c>
      <c r="AD312">
        <v>1.0095000000000001</v>
      </c>
    </row>
    <row r="313" spans="29:30" x14ac:dyDescent="0.25">
      <c r="AC313">
        <v>0.64749999999999996</v>
      </c>
      <c r="AD313">
        <v>1.0018</v>
      </c>
    </row>
    <row r="314" spans="29:30" x14ac:dyDescent="0.25">
      <c r="AC314">
        <v>0.64790000000000003</v>
      </c>
      <c r="AD314">
        <v>1.0027999999999999</v>
      </c>
    </row>
    <row r="315" spans="29:30" x14ac:dyDescent="0.25">
      <c r="AC315">
        <v>0.64839999999999998</v>
      </c>
      <c r="AD315">
        <v>1.0081</v>
      </c>
    </row>
    <row r="316" spans="29:30" x14ac:dyDescent="0.25">
      <c r="AC316">
        <v>0.64890000000000003</v>
      </c>
      <c r="AD316">
        <v>1.0105</v>
      </c>
    </row>
    <row r="317" spans="29:30" x14ac:dyDescent="0.25">
      <c r="AC317">
        <v>0.64939999999999998</v>
      </c>
      <c r="AD317">
        <v>1.0173000000000001</v>
      </c>
    </row>
    <row r="318" spans="29:30" x14ac:dyDescent="0.25">
      <c r="AC318">
        <v>0.64990000000000003</v>
      </c>
      <c r="AD318">
        <v>1.0254000000000001</v>
      </c>
    </row>
    <row r="319" spans="29:30" x14ac:dyDescent="0.25">
      <c r="AC319">
        <v>0.65039999999999998</v>
      </c>
      <c r="AD319">
        <v>1.0273000000000001</v>
      </c>
    </row>
    <row r="320" spans="29:30" x14ac:dyDescent="0.25">
      <c r="AC320">
        <v>0.65090000000000003</v>
      </c>
      <c r="AD320">
        <v>1.0279</v>
      </c>
    </row>
    <row r="321" spans="29:30" x14ac:dyDescent="0.25">
      <c r="AC321">
        <v>0.65139999999999998</v>
      </c>
      <c r="AD321">
        <v>1.0261</v>
      </c>
    </row>
    <row r="322" spans="29:30" x14ac:dyDescent="0.25">
      <c r="AC322">
        <v>0.65190000000000003</v>
      </c>
      <c r="AD322">
        <v>1.0207999999999999</v>
      </c>
    </row>
    <row r="323" spans="29:30" x14ac:dyDescent="0.25">
      <c r="AC323">
        <v>0.65239999999999998</v>
      </c>
      <c r="AD323">
        <v>1.0158</v>
      </c>
    </row>
    <row r="324" spans="29:30" x14ac:dyDescent="0.25">
      <c r="AC324">
        <v>0.65290000000000004</v>
      </c>
      <c r="AD324">
        <v>1.0153000000000001</v>
      </c>
    </row>
    <row r="325" spans="29:30" x14ac:dyDescent="0.25">
      <c r="AC325">
        <v>0.65339999999999998</v>
      </c>
      <c r="AD325">
        <v>1.0170999999999999</v>
      </c>
    </row>
    <row r="326" spans="29:30" x14ac:dyDescent="0.25">
      <c r="AC326">
        <v>0.65390000000000004</v>
      </c>
      <c r="AD326">
        <v>1.0145</v>
      </c>
    </row>
    <row r="327" spans="29:30" x14ac:dyDescent="0.25">
      <c r="AC327">
        <v>0.65439999999999998</v>
      </c>
      <c r="AD327">
        <v>1.0105</v>
      </c>
    </row>
    <row r="328" spans="29:30" x14ac:dyDescent="0.25">
      <c r="AC328">
        <v>0.65490000000000004</v>
      </c>
      <c r="AD328">
        <v>1.0064</v>
      </c>
    </row>
    <row r="329" spans="29:30" x14ac:dyDescent="0.25">
      <c r="AC329">
        <v>0.65539999999999998</v>
      </c>
      <c r="AD329">
        <v>1.0005999999999999</v>
      </c>
    </row>
    <row r="330" spans="29:30" x14ac:dyDescent="0.25">
      <c r="AC330">
        <v>0.65590000000000004</v>
      </c>
      <c r="AD330">
        <v>0.99670000000000003</v>
      </c>
    </row>
    <row r="331" spans="29:30" x14ac:dyDescent="0.25">
      <c r="AC331">
        <v>0.65639999999999998</v>
      </c>
      <c r="AD331">
        <v>1.0047999999999999</v>
      </c>
    </row>
    <row r="332" spans="29:30" x14ac:dyDescent="0.25">
      <c r="AC332">
        <v>0.65690000000000004</v>
      </c>
      <c r="AD332">
        <v>1.0152000000000001</v>
      </c>
    </row>
    <row r="333" spans="29:30" x14ac:dyDescent="0.25">
      <c r="AC333">
        <v>0.65739999999999998</v>
      </c>
      <c r="AD333">
        <v>1.0222</v>
      </c>
    </row>
    <row r="334" spans="29:30" x14ac:dyDescent="0.25">
      <c r="AC334">
        <v>0.65780000000000005</v>
      </c>
      <c r="AD334">
        <v>1.0273000000000001</v>
      </c>
    </row>
    <row r="335" spans="29:30" x14ac:dyDescent="0.25">
      <c r="AC335">
        <v>0.6583</v>
      </c>
      <c r="AD335">
        <v>1.0259</v>
      </c>
    </row>
    <row r="336" spans="29:30" x14ac:dyDescent="0.25">
      <c r="AC336">
        <v>0.65880000000000005</v>
      </c>
      <c r="AD336">
        <v>1.0165999999999999</v>
      </c>
    </row>
    <row r="337" spans="29:30" x14ac:dyDescent="0.25">
      <c r="AC337">
        <v>0.6593</v>
      </c>
      <c r="AD337">
        <v>1.0087999999999999</v>
      </c>
    </row>
    <row r="338" spans="29:30" x14ac:dyDescent="0.25">
      <c r="AC338">
        <v>0.65980000000000005</v>
      </c>
      <c r="AD338">
        <v>1.0034000000000001</v>
      </c>
    </row>
    <row r="339" spans="29:30" x14ac:dyDescent="0.25">
      <c r="AC339">
        <v>0.6603</v>
      </c>
      <c r="AD339">
        <v>1.0028999999999999</v>
      </c>
    </row>
    <row r="340" spans="29:30" x14ac:dyDescent="0.25">
      <c r="AC340">
        <v>0.66080000000000005</v>
      </c>
      <c r="AD340">
        <v>1.0051000000000001</v>
      </c>
    </row>
    <row r="341" spans="29:30" x14ac:dyDescent="0.25">
      <c r="AC341">
        <v>0.6613</v>
      </c>
      <c r="AD341">
        <v>1.0092000000000001</v>
      </c>
    </row>
    <row r="342" spans="29:30" x14ac:dyDescent="0.25">
      <c r="AC342">
        <v>0.66180000000000005</v>
      </c>
      <c r="AD342">
        <v>1.0101</v>
      </c>
    </row>
    <row r="343" spans="29:30" x14ac:dyDescent="0.25">
      <c r="AC343">
        <v>0.6623</v>
      </c>
      <c r="AD343">
        <v>1.0112000000000001</v>
      </c>
    </row>
    <row r="344" spans="29:30" x14ac:dyDescent="0.25">
      <c r="AC344">
        <v>0.66279999999999994</v>
      </c>
      <c r="AD344">
        <v>1.014</v>
      </c>
    </row>
    <row r="345" spans="29:30" x14ac:dyDescent="0.25">
      <c r="AC345">
        <v>0.6633</v>
      </c>
      <c r="AD345">
        <v>1.0142</v>
      </c>
    </row>
    <row r="346" spans="29:30" x14ac:dyDescent="0.25">
      <c r="AC346">
        <v>0.66379999999999995</v>
      </c>
      <c r="AD346">
        <v>1.0157</v>
      </c>
    </row>
    <row r="347" spans="29:30" x14ac:dyDescent="0.25">
      <c r="AC347">
        <v>0.6643</v>
      </c>
      <c r="AD347">
        <v>1.0186999999999999</v>
      </c>
    </row>
    <row r="348" spans="29:30" x14ac:dyDescent="0.25">
      <c r="AC348">
        <v>0.66479999999999995</v>
      </c>
      <c r="AD348">
        <v>1.0185</v>
      </c>
    </row>
    <row r="349" spans="29:30" x14ac:dyDescent="0.25">
      <c r="AC349">
        <v>0.6653</v>
      </c>
      <c r="AD349">
        <v>1.0146999999999999</v>
      </c>
    </row>
    <row r="350" spans="29:30" x14ac:dyDescent="0.25">
      <c r="AC350">
        <v>0.66579999999999995</v>
      </c>
      <c r="AD350">
        <v>1.0089999999999999</v>
      </c>
    </row>
    <row r="351" spans="29:30" x14ac:dyDescent="0.25">
      <c r="AC351">
        <v>0.6663</v>
      </c>
      <c r="AD351">
        <v>1.008</v>
      </c>
    </row>
    <row r="352" spans="29:30" x14ac:dyDescent="0.25">
      <c r="AC352">
        <v>0.66679999999999995</v>
      </c>
      <c r="AD352">
        <v>1.0112000000000001</v>
      </c>
    </row>
    <row r="353" spans="29:30" x14ac:dyDescent="0.25">
      <c r="AC353">
        <v>0.6673</v>
      </c>
      <c r="AD353">
        <v>1.0127999999999999</v>
      </c>
    </row>
    <row r="354" spans="29:30" x14ac:dyDescent="0.25">
      <c r="AC354">
        <v>0.66769999999999996</v>
      </c>
      <c r="AD354">
        <v>1.0102</v>
      </c>
    </row>
    <row r="355" spans="29:30" x14ac:dyDescent="0.25">
      <c r="AC355">
        <v>0.66820000000000002</v>
      </c>
      <c r="AD355">
        <v>1.0118</v>
      </c>
    </row>
    <row r="356" spans="29:30" x14ac:dyDescent="0.25">
      <c r="AC356">
        <v>0.66869999999999996</v>
      </c>
      <c r="AD356">
        <v>1.0094000000000001</v>
      </c>
    </row>
    <row r="357" spans="29:30" x14ac:dyDescent="0.25">
      <c r="AC357">
        <v>0.66920000000000002</v>
      </c>
      <c r="AD357">
        <v>1.0051000000000001</v>
      </c>
    </row>
    <row r="358" spans="29:30" x14ac:dyDescent="0.25">
      <c r="AC358">
        <v>0.66969999999999996</v>
      </c>
      <c r="AD358">
        <v>1.0051000000000001</v>
      </c>
    </row>
    <row r="359" spans="29:30" x14ac:dyDescent="0.25">
      <c r="AC359">
        <v>0.67020000000000002</v>
      </c>
      <c r="AD359">
        <v>1.0056</v>
      </c>
    </row>
    <row r="360" spans="29:30" x14ac:dyDescent="0.25">
      <c r="AC360">
        <v>0.67069999999999996</v>
      </c>
      <c r="AD360">
        <v>1.0049999999999999</v>
      </c>
    </row>
    <row r="361" spans="29:30" x14ac:dyDescent="0.25">
      <c r="AC361">
        <v>0.67120000000000002</v>
      </c>
      <c r="AD361">
        <v>1.0015000000000001</v>
      </c>
    </row>
    <row r="362" spans="29:30" x14ac:dyDescent="0.25">
      <c r="AC362">
        <v>0.67169999999999996</v>
      </c>
      <c r="AD362">
        <v>1.004</v>
      </c>
    </row>
    <row r="363" spans="29:30" x14ac:dyDescent="0.25">
      <c r="AC363">
        <v>0.67220000000000002</v>
      </c>
      <c r="AD363">
        <v>1.01</v>
      </c>
    </row>
    <row r="364" spans="29:30" x14ac:dyDescent="0.25">
      <c r="AC364">
        <v>0.67269999999999996</v>
      </c>
      <c r="AD364">
        <v>1.0154000000000001</v>
      </c>
    </row>
    <row r="365" spans="29:30" x14ac:dyDescent="0.25">
      <c r="AC365">
        <v>0.67320000000000002</v>
      </c>
      <c r="AD365">
        <v>1.0167999999999999</v>
      </c>
    </row>
    <row r="366" spans="29:30" x14ac:dyDescent="0.25">
      <c r="AC366">
        <v>0.67369999999999997</v>
      </c>
      <c r="AD366">
        <v>1.0192000000000001</v>
      </c>
    </row>
    <row r="367" spans="29:30" x14ac:dyDescent="0.25">
      <c r="AC367">
        <v>0.67420000000000002</v>
      </c>
      <c r="AD367">
        <v>1.0142</v>
      </c>
    </row>
    <row r="368" spans="29:30" x14ac:dyDescent="0.25">
      <c r="AC368">
        <v>0.67469999999999997</v>
      </c>
      <c r="AD368">
        <v>1.0049999999999999</v>
      </c>
    </row>
    <row r="369" spans="29:30" x14ac:dyDescent="0.25">
      <c r="AC369">
        <v>0.67520000000000002</v>
      </c>
      <c r="AD369">
        <v>0.99809999999999999</v>
      </c>
    </row>
    <row r="370" spans="29:30" x14ac:dyDescent="0.25">
      <c r="AC370">
        <v>0.67569999999999997</v>
      </c>
      <c r="AD370">
        <v>0.99609999999999999</v>
      </c>
    </row>
    <row r="371" spans="29:30" x14ac:dyDescent="0.25">
      <c r="AC371">
        <v>0.67620000000000002</v>
      </c>
      <c r="AD371">
        <v>1.0004</v>
      </c>
    </row>
    <row r="372" spans="29:30" x14ac:dyDescent="0.25">
      <c r="AC372">
        <v>0.67669999999999997</v>
      </c>
      <c r="AD372">
        <v>1.0043</v>
      </c>
    </row>
    <row r="373" spans="29:30" x14ac:dyDescent="0.25">
      <c r="AC373">
        <v>0.67720000000000002</v>
      </c>
      <c r="AD373">
        <v>1.0045999999999999</v>
      </c>
    </row>
    <row r="374" spans="29:30" x14ac:dyDescent="0.25">
      <c r="AC374">
        <v>0.67759999999999998</v>
      </c>
      <c r="AD374">
        <v>1.0076000000000001</v>
      </c>
    </row>
    <row r="375" spans="29:30" x14ac:dyDescent="0.25">
      <c r="AC375">
        <v>0.67810000000000004</v>
      </c>
      <c r="AD375">
        <v>1.0145999999999999</v>
      </c>
    </row>
    <row r="376" spans="29:30" x14ac:dyDescent="0.25">
      <c r="AC376">
        <v>0.67859999999999998</v>
      </c>
      <c r="AD376">
        <v>1.0115000000000001</v>
      </c>
    </row>
    <row r="377" spans="29:30" x14ac:dyDescent="0.25">
      <c r="AC377">
        <v>0.67910000000000004</v>
      </c>
      <c r="AD377">
        <v>1.0069999999999999</v>
      </c>
    </row>
    <row r="378" spans="29:30" x14ac:dyDescent="0.25">
      <c r="AC378">
        <v>0.67959999999999998</v>
      </c>
      <c r="AD378">
        <v>1.0112000000000001</v>
      </c>
    </row>
    <row r="379" spans="29:30" x14ac:dyDescent="0.25">
      <c r="AC379">
        <v>0.68010000000000004</v>
      </c>
      <c r="AD379">
        <v>1.0119</v>
      </c>
    </row>
    <row r="380" spans="29:30" x14ac:dyDescent="0.25">
      <c r="AC380">
        <v>0.68059999999999998</v>
      </c>
      <c r="AD380">
        <v>1.0096000000000001</v>
      </c>
    </row>
    <row r="381" spans="29:30" x14ac:dyDescent="0.25">
      <c r="AC381">
        <v>0.68110000000000004</v>
      </c>
      <c r="AD381">
        <v>1.0115000000000001</v>
      </c>
    </row>
    <row r="382" spans="29:30" x14ac:dyDescent="0.25">
      <c r="AC382">
        <v>0.68159999999999998</v>
      </c>
      <c r="AD382">
        <v>1.0152000000000001</v>
      </c>
    </row>
    <row r="383" spans="29:30" x14ac:dyDescent="0.25">
      <c r="AC383">
        <v>0.68210000000000004</v>
      </c>
      <c r="AD383">
        <v>1.0135000000000001</v>
      </c>
    </row>
    <row r="384" spans="29:30" x14ac:dyDescent="0.25">
      <c r="AC384">
        <v>0.68259999999999998</v>
      </c>
      <c r="AD384">
        <v>1.0125</v>
      </c>
    </row>
    <row r="385" spans="29:30" x14ac:dyDescent="0.25">
      <c r="AC385">
        <v>0.68310000000000004</v>
      </c>
      <c r="AD385">
        <v>1.012</v>
      </c>
    </row>
    <row r="386" spans="29:30" x14ac:dyDescent="0.25">
      <c r="AC386">
        <v>0.68359999999999999</v>
      </c>
      <c r="AD386">
        <v>1.0081</v>
      </c>
    </row>
    <row r="387" spans="29:30" x14ac:dyDescent="0.25">
      <c r="AC387">
        <v>0.68410000000000004</v>
      </c>
      <c r="AD387">
        <v>1.0064</v>
      </c>
    </row>
    <row r="388" spans="29:30" x14ac:dyDescent="0.25">
      <c r="AC388">
        <v>0.68459999999999999</v>
      </c>
      <c r="AD388">
        <v>1.0125</v>
      </c>
    </row>
    <row r="389" spans="29:30" x14ac:dyDescent="0.25">
      <c r="AC389">
        <v>0.68510000000000004</v>
      </c>
      <c r="AD389">
        <v>1.0175000000000001</v>
      </c>
    </row>
    <row r="390" spans="29:30" x14ac:dyDescent="0.25">
      <c r="AC390">
        <v>0.68559999999999999</v>
      </c>
      <c r="AD390">
        <v>1.0156000000000001</v>
      </c>
    </row>
    <row r="391" spans="29:30" x14ac:dyDescent="0.25">
      <c r="AC391">
        <v>0.68610000000000004</v>
      </c>
      <c r="AD391">
        <v>1.0165999999999999</v>
      </c>
    </row>
    <row r="392" spans="29:30" x14ac:dyDescent="0.25">
      <c r="AC392">
        <v>0.68659999999999999</v>
      </c>
      <c r="AD392">
        <v>1.0185</v>
      </c>
    </row>
    <row r="393" spans="29:30" x14ac:dyDescent="0.25">
      <c r="AC393">
        <v>0.68700000000000006</v>
      </c>
      <c r="AD393">
        <v>1.0156000000000001</v>
      </c>
    </row>
    <row r="394" spans="29:30" x14ac:dyDescent="0.25">
      <c r="AC394">
        <v>0.6875</v>
      </c>
      <c r="AD394">
        <v>1.0155000000000001</v>
      </c>
    </row>
    <row r="395" spans="29:30" x14ac:dyDescent="0.25">
      <c r="AC395">
        <v>0.68799999999999994</v>
      </c>
      <c r="AD395">
        <v>1.0190999999999999</v>
      </c>
    </row>
    <row r="396" spans="29:30" x14ac:dyDescent="0.25">
      <c r="AC396">
        <v>0.6885</v>
      </c>
      <c r="AD396">
        <v>1.0204</v>
      </c>
    </row>
    <row r="397" spans="29:30" x14ac:dyDescent="0.25">
      <c r="AC397">
        <v>0.68899999999999995</v>
      </c>
      <c r="AD397">
        <v>1.0165999999999999</v>
      </c>
    </row>
    <row r="398" spans="29:30" x14ac:dyDescent="0.25">
      <c r="AC398">
        <v>0.6895</v>
      </c>
      <c r="AD398">
        <v>1.0139</v>
      </c>
    </row>
    <row r="399" spans="29:30" x14ac:dyDescent="0.25">
      <c r="AC399">
        <v>0.69</v>
      </c>
      <c r="AD399">
        <v>1.0153000000000001</v>
      </c>
    </row>
    <row r="400" spans="29:30" x14ac:dyDescent="0.25">
      <c r="AC400">
        <v>0.6905</v>
      </c>
      <c r="AD400">
        <v>1.0139</v>
      </c>
    </row>
    <row r="401" spans="29:30" x14ac:dyDescent="0.25">
      <c r="AC401">
        <v>0.69099999999999995</v>
      </c>
      <c r="AD401">
        <v>1.0125</v>
      </c>
    </row>
    <row r="402" spans="29:30" x14ac:dyDescent="0.25">
      <c r="AC402">
        <v>0.6915</v>
      </c>
      <c r="AD402">
        <v>1.012</v>
      </c>
    </row>
    <row r="403" spans="29:30" x14ac:dyDescent="0.25">
      <c r="AC403">
        <v>0.69199999999999995</v>
      </c>
      <c r="AD403">
        <v>1.0068999999999999</v>
      </c>
    </row>
    <row r="404" spans="29:30" x14ac:dyDescent="0.25">
      <c r="AC404">
        <v>0.6925</v>
      </c>
      <c r="AD404">
        <v>1.0018</v>
      </c>
    </row>
    <row r="405" spans="29:30" x14ac:dyDescent="0.25">
      <c r="AC405">
        <v>0.69299999999999995</v>
      </c>
      <c r="AD405">
        <v>1.0011000000000001</v>
      </c>
    </row>
    <row r="406" spans="29:30" x14ac:dyDescent="0.25">
      <c r="AC406">
        <v>0.69350000000000001</v>
      </c>
      <c r="AD406">
        <v>1.0012000000000001</v>
      </c>
    </row>
    <row r="407" spans="29:30" x14ac:dyDescent="0.25">
      <c r="AC407">
        <v>0.69399999999999995</v>
      </c>
      <c r="AD407">
        <v>1.0023</v>
      </c>
    </row>
    <row r="408" spans="29:30" x14ac:dyDescent="0.25">
      <c r="AC408">
        <v>0.69450000000000001</v>
      </c>
      <c r="AD408">
        <v>1.0038</v>
      </c>
    </row>
    <row r="409" spans="29:30" x14ac:dyDescent="0.25">
      <c r="AC409">
        <v>0.69499999999999995</v>
      </c>
      <c r="AD409">
        <v>1.0042</v>
      </c>
    </row>
    <row r="410" spans="29:30" x14ac:dyDescent="0.25">
      <c r="AC410">
        <v>0.69550000000000001</v>
      </c>
      <c r="AD410">
        <v>1.0044999999999999</v>
      </c>
    </row>
    <row r="411" spans="29:30" x14ac:dyDescent="0.25">
      <c r="AC411">
        <v>0.69599999999999995</v>
      </c>
      <c r="AD411">
        <v>1.0037</v>
      </c>
    </row>
    <row r="412" spans="29:30" x14ac:dyDescent="0.25">
      <c r="AC412">
        <v>0.69650000000000001</v>
      </c>
      <c r="AD412">
        <v>1.0046999999999999</v>
      </c>
    </row>
    <row r="413" spans="29:30" x14ac:dyDescent="0.25">
      <c r="AC413">
        <v>0.69689999999999996</v>
      </c>
      <c r="AD413">
        <v>1.0085</v>
      </c>
    </row>
    <row r="414" spans="29:30" x14ac:dyDescent="0.25">
      <c r="AC414">
        <v>0.69740000000000002</v>
      </c>
      <c r="AD414">
        <v>1.0113000000000001</v>
      </c>
    </row>
    <row r="415" spans="29:30" x14ac:dyDescent="0.25">
      <c r="AC415">
        <v>0.69789999999999996</v>
      </c>
      <c r="AD415">
        <v>1.0117</v>
      </c>
    </row>
    <row r="416" spans="29:30" x14ac:dyDescent="0.25">
      <c r="AC416">
        <v>0.69840000000000002</v>
      </c>
      <c r="AD416">
        <v>1.0135000000000001</v>
      </c>
    </row>
    <row r="417" spans="29:30" x14ac:dyDescent="0.25">
      <c r="AC417">
        <v>0.69889999999999997</v>
      </c>
      <c r="AD417">
        <v>1.0135000000000001</v>
      </c>
    </row>
    <row r="418" spans="29:30" x14ac:dyDescent="0.25">
      <c r="AC418">
        <v>0.69940000000000002</v>
      </c>
      <c r="AD418">
        <v>1.0134000000000001</v>
      </c>
    </row>
    <row r="419" spans="29:30" x14ac:dyDescent="0.25">
      <c r="AC419">
        <v>0.69989999999999997</v>
      </c>
      <c r="AD419">
        <v>1.0154000000000001</v>
      </c>
    </row>
    <row r="420" spans="29:30" x14ac:dyDescent="0.25">
      <c r="AC420">
        <v>0.70040000000000002</v>
      </c>
      <c r="AD420">
        <v>1.0155000000000001</v>
      </c>
    </row>
    <row r="421" spans="29:30" x14ac:dyDescent="0.25">
      <c r="AC421">
        <v>0.70089999999999997</v>
      </c>
      <c r="AD421">
        <v>1.018</v>
      </c>
    </row>
    <row r="422" spans="29:30" x14ac:dyDescent="0.25">
      <c r="AC422">
        <v>0.70140000000000002</v>
      </c>
      <c r="AD422">
        <v>1.0241</v>
      </c>
    </row>
    <row r="423" spans="29:30" x14ac:dyDescent="0.25">
      <c r="AC423">
        <v>0.70189999999999997</v>
      </c>
      <c r="AD423">
        <v>1.0219</v>
      </c>
    </row>
    <row r="424" spans="29:30" x14ac:dyDescent="0.25">
      <c r="AC424">
        <v>0.70240000000000002</v>
      </c>
      <c r="AD424">
        <v>1.0192000000000001</v>
      </c>
    </row>
    <row r="425" spans="29:30" x14ac:dyDescent="0.25">
      <c r="AC425">
        <v>0.70289999999999997</v>
      </c>
      <c r="AD425">
        <v>1.0212000000000001</v>
      </c>
    </row>
    <row r="426" spans="29:30" x14ac:dyDescent="0.25">
      <c r="AC426">
        <v>0.70340000000000003</v>
      </c>
      <c r="AD426">
        <v>1.0168999999999999</v>
      </c>
    </row>
    <row r="427" spans="29:30" x14ac:dyDescent="0.25">
      <c r="AC427">
        <v>0.70389999999999997</v>
      </c>
      <c r="AD427">
        <v>1.0118</v>
      </c>
    </row>
    <row r="428" spans="29:30" x14ac:dyDescent="0.25">
      <c r="AC428">
        <v>0.70440000000000003</v>
      </c>
      <c r="AD428">
        <v>1.0148999999999999</v>
      </c>
    </row>
    <row r="429" spans="29:30" x14ac:dyDescent="0.25">
      <c r="AC429">
        <v>0.70489999999999997</v>
      </c>
      <c r="AD429">
        <v>1.0107999999999999</v>
      </c>
    </row>
    <row r="430" spans="29:30" x14ac:dyDescent="0.25">
      <c r="AC430">
        <v>0.70540000000000003</v>
      </c>
      <c r="AD430">
        <v>1.0067999999999999</v>
      </c>
    </row>
    <row r="431" spans="29:30" x14ac:dyDescent="0.25">
      <c r="AC431">
        <v>0.70589999999999997</v>
      </c>
      <c r="AD431">
        <v>1.01</v>
      </c>
    </row>
    <row r="432" spans="29:30" x14ac:dyDescent="0.25">
      <c r="AC432">
        <v>0.70640000000000003</v>
      </c>
      <c r="AD432">
        <v>1.0177</v>
      </c>
    </row>
    <row r="433" spans="29:30" x14ac:dyDescent="0.25">
      <c r="AC433">
        <v>0.70679999999999998</v>
      </c>
      <c r="AD433">
        <v>1.0199</v>
      </c>
    </row>
    <row r="434" spans="29:30" x14ac:dyDescent="0.25">
      <c r="AC434">
        <v>0.70730000000000004</v>
      </c>
      <c r="AD434">
        <v>1.0237000000000001</v>
      </c>
    </row>
    <row r="435" spans="29:30" x14ac:dyDescent="0.25">
      <c r="AC435">
        <v>0.70779999999999998</v>
      </c>
      <c r="AD435">
        <v>1.0266999999999999</v>
      </c>
    </row>
    <row r="436" spans="29:30" x14ac:dyDescent="0.25">
      <c r="AC436">
        <v>0.70830000000000004</v>
      </c>
      <c r="AD436">
        <v>1.0263</v>
      </c>
    </row>
    <row r="437" spans="29:30" x14ac:dyDescent="0.25">
      <c r="AC437">
        <v>0.70879999999999999</v>
      </c>
      <c r="AD437">
        <v>1.0207999999999999</v>
      </c>
    </row>
    <row r="438" spans="29:30" x14ac:dyDescent="0.25">
      <c r="AC438">
        <v>0.70930000000000004</v>
      </c>
      <c r="AD438">
        <v>1.0189999999999999</v>
      </c>
    </row>
    <row r="439" spans="29:30" x14ac:dyDescent="0.25">
      <c r="AC439">
        <v>0.70979999999999999</v>
      </c>
      <c r="AD439">
        <v>1.0217000000000001</v>
      </c>
    </row>
    <row r="440" spans="29:30" x14ac:dyDescent="0.25">
      <c r="AC440">
        <v>0.71030000000000004</v>
      </c>
      <c r="AD440">
        <v>1.0187999999999999</v>
      </c>
    </row>
    <row r="441" spans="29:30" x14ac:dyDescent="0.25">
      <c r="AC441">
        <v>0.71079999999999999</v>
      </c>
      <c r="AD441">
        <v>1.0154000000000001</v>
      </c>
    </row>
    <row r="442" spans="29:30" x14ac:dyDescent="0.25">
      <c r="AC442">
        <v>0.71130000000000004</v>
      </c>
      <c r="AD442">
        <v>1.0154000000000001</v>
      </c>
    </row>
    <row r="443" spans="29:30" x14ac:dyDescent="0.25">
      <c r="AC443">
        <v>0.71179999999999999</v>
      </c>
      <c r="AD443">
        <v>1.0157</v>
      </c>
    </row>
    <row r="444" spans="29:30" x14ac:dyDescent="0.25">
      <c r="AC444">
        <v>0.71230000000000004</v>
      </c>
      <c r="AD444">
        <v>1.0124</v>
      </c>
    </row>
    <row r="445" spans="29:30" x14ac:dyDescent="0.25">
      <c r="AC445">
        <v>0.71279999999999999</v>
      </c>
      <c r="AD445">
        <v>1.0144</v>
      </c>
    </row>
    <row r="446" spans="29:30" x14ac:dyDescent="0.25">
      <c r="AC446">
        <v>0.71330000000000005</v>
      </c>
      <c r="AD446">
        <v>1.0179</v>
      </c>
    </row>
    <row r="447" spans="29:30" x14ac:dyDescent="0.25">
      <c r="AC447">
        <v>0.71379999999999999</v>
      </c>
      <c r="AD447">
        <v>1.0166999999999999</v>
      </c>
    </row>
    <row r="448" spans="29:30" x14ac:dyDescent="0.25">
      <c r="AC448">
        <v>0.71430000000000005</v>
      </c>
      <c r="AD448">
        <v>1.0165</v>
      </c>
    </row>
    <row r="449" spans="29:30" x14ac:dyDescent="0.25">
      <c r="AC449">
        <v>0.71479999999999999</v>
      </c>
      <c r="AD449">
        <v>1.0188999999999999</v>
      </c>
    </row>
    <row r="450" spans="29:30" x14ac:dyDescent="0.25">
      <c r="AC450">
        <v>0.71530000000000005</v>
      </c>
      <c r="AD450">
        <v>1.0214000000000001</v>
      </c>
    </row>
    <row r="451" spans="29:30" x14ac:dyDescent="0.25">
      <c r="AC451">
        <v>0.71579999999999999</v>
      </c>
      <c r="AD451">
        <v>1.0238</v>
      </c>
    </row>
    <row r="452" spans="29:30" x14ac:dyDescent="0.25">
      <c r="AC452">
        <v>0.71630000000000005</v>
      </c>
      <c r="AD452">
        <v>1.0222</v>
      </c>
    </row>
    <row r="453" spans="29:30" x14ac:dyDescent="0.25">
      <c r="AC453">
        <v>0.7167</v>
      </c>
      <c r="AD453">
        <v>1.0194000000000001</v>
      </c>
    </row>
    <row r="454" spans="29:30" x14ac:dyDescent="0.25">
      <c r="AC454">
        <v>0.71719999999999995</v>
      </c>
      <c r="AD454">
        <v>1.016</v>
      </c>
    </row>
    <row r="455" spans="29:30" x14ac:dyDescent="0.25">
      <c r="AC455">
        <v>0.7177</v>
      </c>
      <c r="AD455">
        <v>1.0108999999999999</v>
      </c>
    </row>
    <row r="456" spans="29:30" x14ac:dyDescent="0.25">
      <c r="AC456">
        <v>0.71819999999999995</v>
      </c>
      <c r="AD456">
        <v>1.0069999999999999</v>
      </c>
    </row>
    <row r="457" spans="29:30" x14ac:dyDescent="0.25">
      <c r="AC457">
        <v>0.71870000000000001</v>
      </c>
      <c r="AD457">
        <v>1.0085</v>
      </c>
    </row>
    <row r="458" spans="29:30" x14ac:dyDescent="0.25">
      <c r="AC458">
        <v>0.71919999999999995</v>
      </c>
      <c r="AD458">
        <v>1.0152000000000001</v>
      </c>
    </row>
    <row r="459" spans="29:30" x14ac:dyDescent="0.25">
      <c r="AC459">
        <v>0.71970000000000001</v>
      </c>
      <c r="AD459">
        <v>1.0221</v>
      </c>
    </row>
    <row r="460" spans="29:30" x14ac:dyDescent="0.25">
      <c r="AC460">
        <v>0.72019999999999995</v>
      </c>
      <c r="AD460">
        <v>1.0281</v>
      </c>
    </row>
    <row r="461" spans="29:30" x14ac:dyDescent="0.25">
      <c r="AC461">
        <v>0.72070000000000001</v>
      </c>
      <c r="AD461">
        <v>1.0341</v>
      </c>
    </row>
    <row r="462" spans="29:30" x14ac:dyDescent="0.25">
      <c r="AC462">
        <v>0.72119999999999995</v>
      </c>
      <c r="AD462">
        <v>1.0361</v>
      </c>
    </row>
    <row r="463" spans="29:30" x14ac:dyDescent="0.25">
      <c r="AC463">
        <v>0.72170000000000001</v>
      </c>
      <c r="AD463">
        <v>1.0307999999999999</v>
      </c>
    </row>
    <row r="464" spans="29:30" x14ac:dyDescent="0.25">
      <c r="AC464">
        <v>0.72219999999999995</v>
      </c>
      <c r="AD464">
        <v>1.0279</v>
      </c>
    </row>
    <row r="465" spans="29:30" x14ac:dyDescent="0.25">
      <c r="AC465">
        <v>0.72270000000000001</v>
      </c>
      <c r="AD465">
        <v>1.0266999999999999</v>
      </c>
    </row>
    <row r="466" spans="29:30" x14ac:dyDescent="0.25">
      <c r="AC466">
        <v>0.72319999999999995</v>
      </c>
      <c r="AD466">
        <v>1.024</v>
      </c>
    </row>
    <row r="467" spans="29:30" x14ac:dyDescent="0.25">
      <c r="AC467">
        <v>0.72370000000000001</v>
      </c>
      <c r="AD467">
        <v>1.0236000000000001</v>
      </c>
    </row>
    <row r="468" spans="29:30" x14ac:dyDescent="0.25">
      <c r="AC468">
        <v>0.72419999999999995</v>
      </c>
      <c r="AD468">
        <v>1.0246</v>
      </c>
    </row>
    <row r="469" spans="29:30" x14ac:dyDescent="0.25">
      <c r="AC469">
        <v>0.72470000000000001</v>
      </c>
      <c r="AD469">
        <v>1.0201</v>
      </c>
    </row>
    <row r="470" spans="29:30" x14ac:dyDescent="0.25">
      <c r="AC470">
        <v>0.72519999999999996</v>
      </c>
      <c r="AD470">
        <v>1.0155000000000001</v>
      </c>
    </row>
    <row r="471" spans="29:30" x14ac:dyDescent="0.25">
      <c r="AC471">
        <v>0.72570000000000001</v>
      </c>
      <c r="AD471">
        <v>1.0127999999999999</v>
      </c>
    </row>
    <row r="472" spans="29:30" x14ac:dyDescent="0.25">
      <c r="AC472">
        <v>0.72609999999999997</v>
      </c>
      <c r="AD472">
        <v>1.0083</v>
      </c>
    </row>
    <row r="473" spans="29:30" x14ac:dyDescent="0.25">
      <c r="AC473">
        <v>0.72660000000000002</v>
      </c>
      <c r="AD473">
        <v>1.0057</v>
      </c>
    </row>
    <row r="474" spans="29:30" x14ac:dyDescent="0.25">
      <c r="AC474">
        <v>0.72709999999999997</v>
      </c>
      <c r="AD474">
        <v>1.0109999999999999</v>
      </c>
    </row>
    <row r="475" spans="29:30" x14ac:dyDescent="0.25">
      <c r="AC475">
        <v>0.72760000000000002</v>
      </c>
      <c r="AD475">
        <v>1.0230999999999999</v>
      </c>
    </row>
    <row r="476" spans="29:30" x14ac:dyDescent="0.25">
      <c r="AC476">
        <v>0.72809999999999997</v>
      </c>
      <c r="AD476">
        <v>1.0365</v>
      </c>
    </row>
    <row r="477" spans="29:30" x14ac:dyDescent="0.25">
      <c r="AC477">
        <v>0.72860000000000003</v>
      </c>
      <c r="AD477">
        <v>1.0492999999999999</v>
      </c>
    </row>
    <row r="478" spans="29:30" x14ac:dyDescent="0.25">
      <c r="AC478">
        <v>0.72909999999999997</v>
      </c>
      <c r="AD478">
        <v>1.0566</v>
      </c>
    </row>
    <row r="479" spans="29:30" x14ac:dyDescent="0.25">
      <c r="AC479">
        <v>0.72960000000000003</v>
      </c>
      <c r="AD479">
        <v>1.0583</v>
      </c>
    </row>
    <row r="480" spans="29:30" x14ac:dyDescent="0.25">
      <c r="AC480">
        <v>0.73009999999999997</v>
      </c>
      <c r="AD480">
        <v>1.0531999999999999</v>
      </c>
    </row>
    <row r="481" spans="29:30" x14ac:dyDescent="0.25">
      <c r="AC481">
        <v>0.73060000000000003</v>
      </c>
      <c r="AD481">
        <v>1.0418000000000001</v>
      </c>
    </row>
    <row r="482" spans="29:30" x14ac:dyDescent="0.25">
      <c r="AC482">
        <v>0.73109999999999997</v>
      </c>
      <c r="AD482">
        <v>1.032</v>
      </c>
    </row>
    <row r="483" spans="29:30" x14ac:dyDescent="0.25">
      <c r="AC483">
        <v>0.73160000000000003</v>
      </c>
      <c r="AD483">
        <v>1.0297000000000001</v>
      </c>
    </row>
    <row r="484" spans="29:30" x14ac:dyDescent="0.25">
      <c r="AC484">
        <v>0.73209999999999997</v>
      </c>
      <c r="AD484">
        <v>1.0229999999999999</v>
      </c>
    </row>
    <row r="485" spans="29:30" x14ac:dyDescent="0.25">
      <c r="AC485">
        <v>0.73260000000000003</v>
      </c>
      <c r="AD485">
        <v>1.0195000000000001</v>
      </c>
    </row>
    <row r="486" spans="29:30" x14ac:dyDescent="0.25">
      <c r="AC486">
        <v>0.73309999999999997</v>
      </c>
      <c r="AD486">
        <v>1.0255000000000001</v>
      </c>
    </row>
    <row r="487" spans="29:30" x14ac:dyDescent="0.25">
      <c r="AC487">
        <v>0.73360000000000003</v>
      </c>
      <c r="AD487">
        <v>1.0288999999999999</v>
      </c>
    </row>
    <row r="488" spans="29:30" x14ac:dyDescent="0.25">
      <c r="AC488">
        <v>0.73409999999999997</v>
      </c>
      <c r="AD488">
        <v>1.0283</v>
      </c>
    </row>
    <row r="489" spans="29:30" x14ac:dyDescent="0.25">
      <c r="AC489">
        <v>0.73460000000000003</v>
      </c>
      <c r="AD489">
        <v>1.03</v>
      </c>
    </row>
    <row r="490" spans="29:30" x14ac:dyDescent="0.25">
      <c r="AC490">
        <v>0.73509999999999998</v>
      </c>
      <c r="AD490">
        <v>1.0286</v>
      </c>
    </row>
    <row r="491" spans="29:30" x14ac:dyDescent="0.25">
      <c r="AC491">
        <v>0.73560000000000003</v>
      </c>
      <c r="AD491">
        <v>1.0246</v>
      </c>
    </row>
    <row r="492" spans="29:30" x14ac:dyDescent="0.25">
      <c r="AC492">
        <v>0.73599999999999999</v>
      </c>
      <c r="AD492">
        <v>1.0202</v>
      </c>
    </row>
    <row r="493" spans="29:30" x14ac:dyDescent="0.25">
      <c r="AC493">
        <v>0.73650000000000004</v>
      </c>
      <c r="AD493">
        <v>1.0222</v>
      </c>
    </row>
    <row r="494" spans="29:30" x14ac:dyDescent="0.25">
      <c r="AC494">
        <v>0.73699999999999999</v>
      </c>
      <c r="AD494">
        <v>1.0262</v>
      </c>
    </row>
    <row r="495" spans="29:30" x14ac:dyDescent="0.25">
      <c r="AC495">
        <v>0.73750000000000004</v>
      </c>
      <c r="AD495">
        <v>1.0288999999999999</v>
      </c>
    </row>
    <row r="496" spans="29:30" x14ac:dyDescent="0.25">
      <c r="AC496">
        <v>0.73799999999999999</v>
      </c>
      <c r="AD496">
        <v>1.0313000000000001</v>
      </c>
    </row>
    <row r="497" spans="29:30" x14ac:dyDescent="0.25">
      <c r="AC497">
        <v>0.73850000000000005</v>
      </c>
      <c r="AD497">
        <v>1.0351999999999999</v>
      </c>
    </row>
    <row r="498" spans="29:30" x14ac:dyDescent="0.25">
      <c r="AC498">
        <v>0.73899999999999999</v>
      </c>
      <c r="AD498">
        <v>1.03</v>
      </c>
    </row>
    <row r="499" spans="29:30" x14ac:dyDescent="0.25">
      <c r="AC499">
        <v>0.73950000000000005</v>
      </c>
      <c r="AD499">
        <v>1.0266999999999999</v>
      </c>
    </row>
    <row r="500" spans="29:30" x14ac:dyDescent="0.25">
      <c r="AC500">
        <v>0.74</v>
      </c>
      <c r="AD500">
        <v>1.0236000000000001</v>
      </c>
    </row>
    <row r="501" spans="29:30" x14ac:dyDescent="0.25">
      <c r="AC501">
        <v>0.74050000000000005</v>
      </c>
      <c r="AD501">
        <v>1.0192000000000001</v>
      </c>
    </row>
    <row r="502" spans="29:30" x14ac:dyDescent="0.25">
      <c r="AC502">
        <v>0.74099999999999999</v>
      </c>
      <c r="AD502">
        <v>1.0147999999999999</v>
      </c>
    </row>
    <row r="503" spans="29:30" x14ac:dyDescent="0.25">
      <c r="AC503">
        <v>0.74150000000000005</v>
      </c>
      <c r="AD503">
        <v>1.0145999999999999</v>
      </c>
    </row>
    <row r="504" spans="29:30" x14ac:dyDescent="0.25">
      <c r="AC504">
        <v>0.74199999999999999</v>
      </c>
      <c r="AD504">
        <v>1.0155000000000001</v>
      </c>
    </row>
    <row r="505" spans="29:30" x14ac:dyDescent="0.25">
      <c r="AC505">
        <v>0.74250000000000005</v>
      </c>
      <c r="AD505">
        <v>1.0206</v>
      </c>
    </row>
    <row r="506" spans="29:30" x14ac:dyDescent="0.25">
      <c r="AC506">
        <v>0.74299999999999999</v>
      </c>
      <c r="AD506">
        <v>1.0223</v>
      </c>
    </row>
    <row r="507" spans="29:30" x14ac:dyDescent="0.25">
      <c r="AC507">
        <v>0.74350000000000005</v>
      </c>
      <c r="AD507">
        <v>1.0246999999999999</v>
      </c>
    </row>
    <row r="508" spans="29:30" x14ac:dyDescent="0.25">
      <c r="AC508">
        <v>0.74399999999999999</v>
      </c>
      <c r="AD508">
        <v>1.0266</v>
      </c>
    </row>
    <row r="509" spans="29:30" x14ac:dyDescent="0.25">
      <c r="AC509">
        <v>0.74450000000000005</v>
      </c>
      <c r="AD509">
        <v>1.0266999999999999</v>
      </c>
    </row>
    <row r="510" spans="29:30" x14ac:dyDescent="0.25">
      <c r="AC510">
        <v>0.745</v>
      </c>
      <c r="AD510">
        <v>1.0229999999999999</v>
      </c>
    </row>
    <row r="511" spans="29:30" x14ac:dyDescent="0.25">
      <c r="AC511">
        <v>0.74550000000000005</v>
      </c>
      <c r="AD511">
        <v>1.0222</v>
      </c>
    </row>
    <row r="512" spans="29:30" x14ac:dyDescent="0.25">
      <c r="AC512">
        <v>0.74590000000000001</v>
      </c>
      <c r="AD512">
        <v>1.0223</v>
      </c>
    </row>
    <row r="513" spans="29:30" x14ac:dyDescent="0.25">
      <c r="AC513">
        <v>0.74639999999999995</v>
      </c>
      <c r="AD513">
        <v>1.0169999999999999</v>
      </c>
    </row>
    <row r="514" spans="29:30" x14ac:dyDescent="0.25">
      <c r="AC514">
        <v>0.74690000000000001</v>
      </c>
      <c r="AD514">
        <v>1.0162</v>
      </c>
    </row>
    <row r="515" spans="29:30" x14ac:dyDescent="0.25">
      <c r="AC515">
        <v>0.74739999999999995</v>
      </c>
      <c r="AD515">
        <v>1.0182</v>
      </c>
    </row>
    <row r="516" spans="29:30" x14ac:dyDescent="0.25">
      <c r="AC516">
        <v>0.74790000000000001</v>
      </c>
      <c r="AD516">
        <v>1.0201</v>
      </c>
    </row>
    <row r="517" spans="29:30" x14ac:dyDescent="0.25">
      <c r="AC517">
        <v>0.74839999999999995</v>
      </c>
      <c r="AD517">
        <v>1.0239</v>
      </c>
    </row>
    <row r="518" spans="29:30" x14ac:dyDescent="0.25">
      <c r="AC518">
        <v>0.74890000000000001</v>
      </c>
      <c r="AD518">
        <v>1.0345</v>
      </c>
    </row>
    <row r="519" spans="29:30" x14ac:dyDescent="0.25">
      <c r="AC519">
        <v>0.74939999999999996</v>
      </c>
      <c r="AD519">
        <v>1.0391999999999999</v>
      </c>
    </row>
    <row r="520" spans="29:30" x14ac:dyDescent="0.25">
      <c r="AC520">
        <v>0.74990000000000001</v>
      </c>
      <c r="AD520">
        <v>1.0327</v>
      </c>
    </row>
    <row r="521" spans="29:30" x14ac:dyDescent="0.25">
      <c r="AC521">
        <v>0.75039999999999996</v>
      </c>
      <c r="AD521">
        <v>1.0426</v>
      </c>
    </row>
    <row r="522" spans="29:30" x14ac:dyDescent="0.25">
      <c r="AC522">
        <v>0.75090000000000001</v>
      </c>
      <c r="AD522">
        <v>1.0485</v>
      </c>
    </row>
    <row r="523" spans="29:30" x14ac:dyDescent="0.25">
      <c r="AC523">
        <v>0.75139999999999996</v>
      </c>
      <c r="AD523">
        <v>1.0398000000000001</v>
      </c>
    </row>
    <row r="524" spans="29:30" x14ac:dyDescent="0.25">
      <c r="AC524">
        <v>0.75190000000000001</v>
      </c>
      <c r="AD524">
        <v>1.0299</v>
      </c>
    </row>
    <row r="525" spans="29:30" x14ac:dyDescent="0.25">
      <c r="AC525">
        <v>0.75239999999999996</v>
      </c>
      <c r="AD525">
        <v>1.0329999999999999</v>
      </c>
    </row>
    <row r="526" spans="29:30" x14ac:dyDescent="0.25">
      <c r="AC526">
        <v>0.75290000000000001</v>
      </c>
      <c r="AD526">
        <v>1.0187999999999999</v>
      </c>
    </row>
    <row r="527" spans="29:30" x14ac:dyDescent="0.25">
      <c r="AC527">
        <v>0.75339999999999996</v>
      </c>
      <c r="AD527">
        <v>1.0102</v>
      </c>
    </row>
    <row r="528" spans="29:30" x14ac:dyDescent="0.25">
      <c r="AC528">
        <v>0.75390000000000001</v>
      </c>
      <c r="AD528">
        <v>1.0158</v>
      </c>
    </row>
    <row r="529" spans="29:30" x14ac:dyDescent="0.25">
      <c r="AC529">
        <v>0.75439999999999996</v>
      </c>
      <c r="AD529">
        <v>1.0206</v>
      </c>
    </row>
    <row r="530" spans="29:30" x14ac:dyDescent="0.25">
      <c r="AC530">
        <v>0.75490000000000002</v>
      </c>
      <c r="AD530">
        <v>1.022</v>
      </c>
    </row>
    <row r="531" spans="29:30" x14ac:dyDescent="0.25">
      <c r="AC531">
        <v>0.75539999999999996</v>
      </c>
      <c r="AD531">
        <v>1.0176000000000001</v>
      </c>
    </row>
    <row r="532" spans="29:30" x14ac:dyDescent="0.25">
      <c r="AC532">
        <v>0.75580000000000003</v>
      </c>
      <c r="AD532">
        <v>1.0106999999999999</v>
      </c>
    </row>
    <row r="533" spans="29:30" x14ac:dyDescent="0.25">
      <c r="AC533">
        <v>0.75629999999999997</v>
      </c>
      <c r="AD533">
        <v>1.0091000000000001</v>
      </c>
    </row>
    <row r="534" spans="29:30" x14ac:dyDescent="0.25">
      <c r="AC534">
        <v>0.75680000000000003</v>
      </c>
      <c r="AD534">
        <v>1.0065</v>
      </c>
    </row>
    <row r="535" spans="29:30" x14ac:dyDescent="0.25">
      <c r="AC535">
        <v>0.75729999999999997</v>
      </c>
      <c r="AD535">
        <v>1.0082</v>
      </c>
    </row>
    <row r="536" spans="29:30" x14ac:dyDescent="0.25">
      <c r="AC536">
        <v>0.75780000000000003</v>
      </c>
      <c r="AD536">
        <v>1.0174000000000001</v>
      </c>
    </row>
    <row r="537" spans="29:30" x14ac:dyDescent="0.25">
      <c r="AC537">
        <v>0.75829999999999997</v>
      </c>
      <c r="AD537">
        <v>1.0208999999999999</v>
      </c>
    </row>
    <row r="538" spans="29:30" x14ac:dyDescent="0.25">
      <c r="AC538">
        <v>0.75880000000000003</v>
      </c>
      <c r="AD538">
        <v>1.0162</v>
      </c>
    </row>
    <row r="539" spans="29:30" x14ac:dyDescent="0.25">
      <c r="AC539">
        <v>0.75929999999999997</v>
      </c>
      <c r="AD539">
        <v>1.0192000000000001</v>
      </c>
    </row>
    <row r="540" spans="29:30" x14ac:dyDescent="0.25">
      <c r="AC540">
        <v>0.75980000000000003</v>
      </c>
      <c r="AD540">
        <v>1.018</v>
      </c>
    </row>
    <row r="541" spans="29:30" x14ac:dyDescent="0.25">
      <c r="AC541">
        <v>0.76029999999999998</v>
      </c>
      <c r="AD541">
        <v>1.0164</v>
      </c>
    </row>
    <row r="542" spans="29:30" x14ac:dyDescent="0.25">
      <c r="AC542">
        <v>0.76080000000000003</v>
      </c>
      <c r="AD542">
        <v>1.0342</v>
      </c>
    </row>
    <row r="543" spans="29:30" x14ac:dyDescent="0.25">
      <c r="AC543">
        <v>0.76129999999999998</v>
      </c>
      <c r="AD543">
        <v>1.0396000000000001</v>
      </c>
    </row>
    <row r="544" spans="29:30" x14ac:dyDescent="0.25">
      <c r="AC544">
        <v>0.76180000000000003</v>
      </c>
      <c r="AD544">
        <v>1.0428999999999999</v>
      </c>
    </row>
    <row r="545" spans="29:30" x14ac:dyDescent="0.25">
      <c r="AC545">
        <v>0.76229999999999998</v>
      </c>
      <c r="AD545">
        <v>1.0364</v>
      </c>
    </row>
    <row r="546" spans="29:30" x14ac:dyDescent="0.25">
      <c r="AC546">
        <v>0.76280000000000003</v>
      </c>
      <c r="AD546">
        <v>1.0327</v>
      </c>
    </row>
    <row r="547" spans="29:30" x14ac:dyDescent="0.25">
      <c r="AC547">
        <v>0.76329999999999998</v>
      </c>
      <c r="AD547">
        <v>1.0170999999999999</v>
      </c>
    </row>
    <row r="548" spans="29:30" x14ac:dyDescent="0.25">
      <c r="AC548">
        <v>0.76380000000000003</v>
      </c>
      <c r="AD548">
        <v>1.0146999999999999</v>
      </c>
    </row>
    <row r="549" spans="29:30" x14ac:dyDescent="0.25">
      <c r="AC549">
        <v>0.76429999999999998</v>
      </c>
      <c r="AD549">
        <v>1.0183</v>
      </c>
    </row>
    <row r="550" spans="29:30" x14ac:dyDescent="0.25">
      <c r="AC550">
        <v>0.76480000000000004</v>
      </c>
      <c r="AD550">
        <v>1.0269999999999999</v>
      </c>
    </row>
    <row r="551" spans="29:30" x14ac:dyDescent="0.25">
      <c r="AC551">
        <v>0.76519999999999999</v>
      </c>
      <c r="AD551">
        <v>1.0265</v>
      </c>
    </row>
    <row r="552" spans="29:30" x14ac:dyDescent="0.25">
      <c r="AC552">
        <v>0.76570000000000005</v>
      </c>
      <c r="AD552">
        <v>1.0294000000000001</v>
      </c>
    </row>
    <row r="553" spans="29:30" x14ac:dyDescent="0.25">
      <c r="AC553">
        <v>0.76619999999999999</v>
      </c>
      <c r="AD553">
        <v>1.0374000000000001</v>
      </c>
    </row>
    <row r="554" spans="29:30" x14ac:dyDescent="0.25">
      <c r="AC554">
        <v>0.76670000000000005</v>
      </c>
      <c r="AD554">
        <v>1.0405</v>
      </c>
    </row>
    <row r="555" spans="29:30" x14ac:dyDescent="0.25">
      <c r="AC555">
        <v>0.76719999999999999</v>
      </c>
      <c r="AD555">
        <v>1.044</v>
      </c>
    </row>
    <row r="556" spans="29:30" x14ac:dyDescent="0.25">
      <c r="AC556">
        <v>0.76770000000000005</v>
      </c>
      <c r="AD556">
        <v>1.0468999999999999</v>
      </c>
    </row>
    <row r="557" spans="29:30" x14ac:dyDescent="0.25">
      <c r="AC557">
        <v>0.76819999999999999</v>
      </c>
      <c r="AD557">
        <v>1.0445</v>
      </c>
    </row>
    <row r="558" spans="29:30" x14ac:dyDescent="0.25">
      <c r="AC558">
        <v>0.76870000000000005</v>
      </c>
      <c r="AD558">
        <v>1.0429999999999999</v>
      </c>
    </row>
    <row r="559" spans="29:30" x14ac:dyDescent="0.25">
      <c r="AC559">
        <v>0.76919999999999999</v>
      </c>
      <c r="AD559">
        <v>1.0387</v>
      </c>
    </row>
    <row r="560" spans="29:30" x14ac:dyDescent="0.25">
      <c r="AC560">
        <v>0.76970000000000005</v>
      </c>
      <c r="AD560">
        <v>1.0368999999999999</v>
      </c>
    </row>
    <row r="561" spans="29:30" x14ac:dyDescent="0.25">
      <c r="AC561">
        <v>0.7702</v>
      </c>
      <c r="AD561">
        <v>1.0391999999999999</v>
      </c>
    </row>
    <row r="562" spans="29:30" x14ac:dyDescent="0.25">
      <c r="AC562">
        <v>0.77070000000000005</v>
      </c>
      <c r="AD562">
        <v>1.0330999999999999</v>
      </c>
    </row>
    <row r="563" spans="29:30" x14ac:dyDescent="0.25">
      <c r="AC563">
        <v>0.7712</v>
      </c>
      <c r="AD563">
        <v>1.0219</v>
      </c>
    </row>
    <row r="564" spans="29:30" x14ac:dyDescent="0.25">
      <c r="AC564">
        <v>0.77170000000000005</v>
      </c>
      <c r="AD564">
        <v>1.0177</v>
      </c>
    </row>
    <row r="565" spans="29:30" x14ac:dyDescent="0.25">
      <c r="AC565">
        <v>0.7722</v>
      </c>
      <c r="AD565">
        <v>1.0165999999999999</v>
      </c>
    </row>
    <row r="566" spans="29:30" x14ac:dyDescent="0.25">
      <c r="AC566">
        <v>0.77270000000000005</v>
      </c>
      <c r="AD566">
        <v>1.0139</v>
      </c>
    </row>
    <row r="567" spans="29:30" x14ac:dyDescent="0.25">
      <c r="AC567">
        <v>0.7732</v>
      </c>
      <c r="AD567">
        <v>1.0176000000000001</v>
      </c>
    </row>
    <row r="568" spans="29:30" x14ac:dyDescent="0.25">
      <c r="AC568">
        <v>0.77370000000000005</v>
      </c>
      <c r="AD568">
        <v>1.0253000000000001</v>
      </c>
    </row>
    <row r="569" spans="29:30" x14ac:dyDescent="0.25">
      <c r="AC569">
        <v>0.7742</v>
      </c>
      <c r="AD569">
        <v>1.0243</v>
      </c>
    </row>
    <row r="570" spans="29:30" x14ac:dyDescent="0.25">
      <c r="AC570">
        <v>0.77470000000000006</v>
      </c>
      <c r="AD570">
        <v>1.0210999999999999</v>
      </c>
    </row>
    <row r="571" spans="29:30" x14ac:dyDescent="0.25">
      <c r="AC571">
        <v>0.77510000000000001</v>
      </c>
      <c r="AD571">
        <v>1.0263</v>
      </c>
    </row>
    <row r="572" spans="29:30" x14ac:dyDescent="0.25">
      <c r="AC572">
        <v>0.77559999999999996</v>
      </c>
      <c r="AD572">
        <v>1.0334000000000001</v>
      </c>
    </row>
    <row r="573" spans="29:30" x14ac:dyDescent="0.25">
      <c r="AC573">
        <v>0.77610000000000001</v>
      </c>
      <c r="AD573">
        <v>1.0401</v>
      </c>
    </row>
    <row r="574" spans="29:30" x14ac:dyDescent="0.25">
      <c r="AC574">
        <v>0.77659999999999996</v>
      </c>
      <c r="AD574">
        <v>1.0441</v>
      </c>
    </row>
    <row r="575" spans="29:30" x14ac:dyDescent="0.25">
      <c r="AC575">
        <v>0.77710000000000001</v>
      </c>
      <c r="AD575">
        <v>1.0426</v>
      </c>
    </row>
    <row r="576" spans="29:30" x14ac:dyDescent="0.25">
      <c r="AC576">
        <v>0.77759999999999996</v>
      </c>
      <c r="AD576">
        <v>1.0356000000000001</v>
      </c>
    </row>
    <row r="577" spans="29:30" x14ac:dyDescent="0.25">
      <c r="AC577">
        <v>0.77810000000000001</v>
      </c>
      <c r="AD577">
        <v>1.0362</v>
      </c>
    </row>
    <row r="578" spans="29:30" x14ac:dyDescent="0.25">
      <c r="AC578">
        <v>0.77859999999999996</v>
      </c>
      <c r="AD578">
        <v>1.0421</v>
      </c>
    </row>
    <row r="579" spans="29:30" x14ac:dyDescent="0.25">
      <c r="AC579">
        <v>0.77910000000000001</v>
      </c>
      <c r="AD579">
        <v>1.0415000000000001</v>
      </c>
    </row>
    <row r="580" spans="29:30" x14ac:dyDescent="0.25">
      <c r="AC580">
        <v>0.77959999999999996</v>
      </c>
      <c r="AD580">
        <v>1.0407</v>
      </c>
    </row>
    <row r="581" spans="29:30" x14ac:dyDescent="0.25">
      <c r="AC581">
        <v>0.78010000000000002</v>
      </c>
      <c r="AD581">
        <v>1.0378000000000001</v>
      </c>
    </row>
    <row r="582" spans="29:30" x14ac:dyDescent="0.25">
      <c r="AC582">
        <v>0.78059999999999996</v>
      </c>
      <c r="AD582">
        <v>1.0322</v>
      </c>
    </row>
    <row r="583" spans="29:30" x14ac:dyDescent="0.25">
      <c r="AC583">
        <v>0.78110000000000002</v>
      </c>
      <c r="AD583">
        <v>1.0228999999999999</v>
      </c>
    </row>
    <row r="584" spans="29:30" x14ac:dyDescent="0.25">
      <c r="AC584">
        <v>0.78159999999999996</v>
      </c>
      <c r="AD584">
        <v>1.0183</v>
      </c>
    </row>
    <row r="585" spans="29:30" x14ac:dyDescent="0.25">
      <c r="AC585">
        <v>0.78210000000000002</v>
      </c>
      <c r="AD585">
        <v>1.0210999999999999</v>
      </c>
    </row>
    <row r="586" spans="29:30" x14ac:dyDescent="0.25">
      <c r="AC586">
        <v>0.78259999999999996</v>
      </c>
      <c r="AD586">
        <v>1.0241</v>
      </c>
    </row>
    <row r="587" spans="29:30" x14ac:dyDescent="0.25">
      <c r="AC587">
        <v>0.78310000000000002</v>
      </c>
      <c r="AD587">
        <v>1.0230999999999999</v>
      </c>
    </row>
    <row r="588" spans="29:30" x14ac:dyDescent="0.25">
      <c r="AC588">
        <v>0.78359999999999996</v>
      </c>
      <c r="AD588">
        <v>1.0222</v>
      </c>
    </row>
    <row r="589" spans="29:30" x14ac:dyDescent="0.25">
      <c r="AC589">
        <v>0.78410000000000002</v>
      </c>
      <c r="AD589">
        <v>1.0248999999999999</v>
      </c>
    </row>
    <row r="590" spans="29:30" x14ac:dyDescent="0.25">
      <c r="AC590">
        <v>0.78459999999999996</v>
      </c>
      <c r="AD590">
        <v>1.0224</v>
      </c>
    </row>
    <row r="591" spans="29:30" x14ac:dyDescent="0.25">
      <c r="AC591">
        <v>0.78500000000000003</v>
      </c>
      <c r="AD591">
        <v>1.0243</v>
      </c>
    </row>
    <row r="592" spans="29:30" x14ac:dyDescent="0.25">
      <c r="AC592">
        <v>0.78549999999999998</v>
      </c>
      <c r="AD592">
        <v>1.0256000000000001</v>
      </c>
    </row>
    <row r="593" spans="29:30" x14ac:dyDescent="0.25">
      <c r="AC593">
        <v>0.78600000000000003</v>
      </c>
      <c r="AD593">
        <v>1.0234000000000001</v>
      </c>
    </row>
    <row r="594" spans="29:30" x14ac:dyDescent="0.25">
      <c r="AC594">
        <v>0.78649999999999998</v>
      </c>
      <c r="AD594">
        <v>1.0268999999999999</v>
      </c>
    </row>
    <row r="595" spans="29:30" x14ac:dyDescent="0.25">
      <c r="AC595">
        <v>0.78700000000000003</v>
      </c>
      <c r="AD595">
        <v>1.0307999999999999</v>
      </c>
    </row>
    <row r="596" spans="29:30" x14ac:dyDescent="0.25">
      <c r="AC596">
        <v>0.78749999999999998</v>
      </c>
      <c r="AD596">
        <v>1.0376000000000001</v>
      </c>
    </row>
    <row r="597" spans="29:30" x14ac:dyDescent="0.25">
      <c r="AC597">
        <v>0.78800000000000003</v>
      </c>
      <c r="AD597">
        <v>1.0403</v>
      </c>
    </row>
    <row r="598" spans="29:30" x14ac:dyDescent="0.25">
      <c r="AC598">
        <v>0.78849999999999998</v>
      </c>
      <c r="AD598">
        <v>1.0434000000000001</v>
      </c>
    </row>
    <row r="599" spans="29:30" x14ac:dyDescent="0.25">
      <c r="AC599">
        <v>0.78900000000000003</v>
      </c>
      <c r="AD599">
        <v>1.0471999999999999</v>
      </c>
    </row>
    <row r="600" spans="29:30" x14ac:dyDescent="0.25">
      <c r="AC600">
        <v>0.78949999999999998</v>
      </c>
      <c r="AD600">
        <v>1.0471999999999999</v>
      </c>
    </row>
    <row r="601" spans="29:30" x14ac:dyDescent="0.25">
      <c r="AC601">
        <v>0.79</v>
      </c>
      <c r="AD601">
        <v>1.0445</v>
      </c>
    </row>
    <row r="602" spans="29:30" x14ac:dyDescent="0.25">
      <c r="AC602">
        <v>0.79049999999999998</v>
      </c>
      <c r="AD602">
        <v>1.0470999999999999</v>
      </c>
    </row>
    <row r="603" spans="29:30" x14ac:dyDescent="0.25">
      <c r="AC603">
        <v>0.79100000000000004</v>
      </c>
      <c r="AD603">
        <v>1.0497000000000001</v>
      </c>
    </row>
    <row r="604" spans="29:30" x14ac:dyDescent="0.25">
      <c r="AC604">
        <v>0.79149999999999998</v>
      </c>
      <c r="AD604">
        <v>1.0544</v>
      </c>
    </row>
    <row r="605" spans="29:30" x14ac:dyDescent="0.25">
      <c r="AC605">
        <v>0.79200000000000004</v>
      </c>
      <c r="AD605">
        <v>1.0674999999999999</v>
      </c>
    </row>
    <row r="606" spans="29:30" x14ac:dyDescent="0.25">
      <c r="AC606">
        <v>0.79249999999999998</v>
      </c>
      <c r="AD606">
        <v>1.0681</v>
      </c>
    </row>
    <row r="607" spans="29:30" x14ac:dyDescent="0.25">
      <c r="AC607">
        <v>0.79300000000000004</v>
      </c>
      <c r="AD607">
        <v>1.0658000000000001</v>
      </c>
    </row>
    <row r="608" spans="29:30" x14ac:dyDescent="0.25">
      <c r="AC608">
        <v>0.79349999999999998</v>
      </c>
      <c r="AD608">
        <v>1.0638000000000001</v>
      </c>
    </row>
    <row r="609" spans="29:30" x14ac:dyDescent="0.25">
      <c r="AC609">
        <v>0.79400000000000004</v>
      </c>
      <c r="AD609">
        <v>1.0536000000000001</v>
      </c>
    </row>
    <row r="610" spans="29:30" x14ac:dyDescent="0.25">
      <c r="AC610">
        <v>0.79449999999999998</v>
      </c>
      <c r="AD610">
        <v>1.0411999999999999</v>
      </c>
    </row>
    <row r="611" spans="29:30" x14ac:dyDescent="0.25">
      <c r="AC611">
        <v>0.79490000000000005</v>
      </c>
      <c r="AD611">
        <v>1.038</v>
      </c>
    </row>
    <row r="612" spans="29:30" x14ac:dyDescent="0.25">
      <c r="AC612">
        <v>0.7954</v>
      </c>
      <c r="AD612">
        <v>1.0392999999999999</v>
      </c>
    </row>
    <row r="613" spans="29:30" x14ac:dyDescent="0.25">
      <c r="AC613">
        <v>0.79590000000000005</v>
      </c>
      <c r="AD613">
        <v>1.0362</v>
      </c>
    </row>
    <row r="614" spans="29:30" x14ac:dyDescent="0.25">
      <c r="AC614">
        <v>0.7964</v>
      </c>
      <c r="AD614">
        <v>1.0306</v>
      </c>
    </row>
    <row r="615" spans="29:30" x14ac:dyDescent="0.25">
      <c r="AC615">
        <v>0.79690000000000005</v>
      </c>
      <c r="AD615">
        <v>1.0286</v>
      </c>
    </row>
    <row r="616" spans="29:30" x14ac:dyDescent="0.25">
      <c r="AC616">
        <v>0.7974</v>
      </c>
      <c r="AD616">
        <v>1.0215000000000001</v>
      </c>
    </row>
    <row r="617" spans="29:30" x14ac:dyDescent="0.25">
      <c r="AC617">
        <v>0.79790000000000005</v>
      </c>
      <c r="AD617">
        <v>1.0103</v>
      </c>
    </row>
    <row r="618" spans="29:30" x14ac:dyDescent="0.25">
      <c r="AC618">
        <v>0.7984</v>
      </c>
      <c r="AD618">
        <v>1.0136000000000001</v>
      </c>
    </row>
    <row r="619" spans="29:30" x14ac:dyDescent="0.25">
      <c r="AC619">
        <v>0.79890000000000005</v>
      </c>
      <c r="AD619">
        <v>1.0152000000000001</v>
      </c>
    </row>
    <row r="620" spans="29:30" x14ac:dyDescent="0.25">
      <c r="AC620">
        <v>0.7994</v>
      </c>
      <c r="AD620">
        <v>1.0170999999999999</v>
      </c>
    </row>
    <row r="621" spans="29:30" x14ac:dyDescent="0.25">
      <c r="AC621">
        <v>0.79990000000000006</v>
      </c>
      <c r="AD621">
        <v>1.0283</v>
      </c>
    </row>
    <row r="622" spans="29:30" x14ac:dyDescent="0.25">
      <c r="AC622">
        <v>0.8004</v>
      </c>
      <c r="AD622">
        <v>1.0325</v>
      </c>
    </row>
    <row r="623" spans="29:30" x14ac:dyDescent="0.25">
      <c r="AC623">
        <v>0.80089999999999995</v>
      </c>
      <c r="AD623">
        <v>1.0251999999999999</v>
      </c>
    </row>
    <row r="624" spans="29:30" x14ac:dyDescent="0.25">
      <c r="AC624">
        <v>0.8014</v>
      </c>
      <c r="AD624">
        <v>1.0319</v>
      </c>
    </row>
    <row r="625" spans="29:30" x14ac:dyDescent="0.25">
      <c r="AC625">
        <v>0.80189999999999995</v>
      </c>
      <c r="AD625">
        <v>1.0388999999999999</v>
      </c>
    </row>
    <row r="626" spans="29:30" x14ac:dyDescent="0.25">
      <c r="AC626">
        <v>0.8024</v>
      </c>
      <c r="AD626">
        <v>1.0371999999999999</v>
      </c>
    </row>
    <row r="627" spans="29:30" x14ac:dyDescent="0.25">
      <c r="AC627">
        <v>0.80289999999999995</v>
      </c>
      <c r="AD627">
        <v>1.0448999999999999</v>
      </c>
    </row>
    <row r="628" spans="29:30" x14ac:dyDescent="0.25">
      <c r="AC628">
        <v>0.8034</v>
      </c>
      <c r="AD628">
        <v>1.0566</v>
      </c>
    </row>
    <row r="629" spans="29:30" x14ac:dyDescent="0.25">
      <c r="AC629">
        <v>0.80389999999999995</v>
      </c>
      <c r="AD629">
        <v>1.0564</v>
      </c>
    </row>
    <row r="630" spans="29:30" x14ac:dyDescent="0.25">
      <c r="AC630">
        <v>0.8044</v>
      </c>
      <c r="AD630">
        <v>1.0478000000000001</v>
      </c>
    </row>
    <row r="631" spans="29:30" x14ac:dyDescent="0.25">
      <c r="AC631">
        <v>0.80479999999999996</v>
      </c>
      <c r="AD631">
        <v>1.0518000000000001</v>
      </c>
    </row>
    <row r="632" spans="29:30" x14ac:dyDescent="0.25">
      <c r="AC632">
        <v>0.80530000000000002</v>
      </c>
      <c r="AD632">
        <v>1.0517000000000001</v>
      </c>
    </row>
    <row r="633" spans="29:30" x14ac:dyDescent="0.25">
      <c r="AC633">
        <v>0.80579999999999996</v>
      </c>
      <c r="AD633">
        <v>1.0458000000000001</v>
      </c>
    </row>
    <row r="634" spans="29:30" x14ac:dyDescent="0.25">
      <c r="AC634">
        <v>0.80630000000000002</v>
      </c>
      <c r="AD634">
        <v>1.0384</v>
      </c>
    </row>
    <row r="635" spans="29:30" x14ac:dyDescent="0.25">
      <c r="AC635">
        <v>0.80679999999999996</v>
      </c>
      <c r="AD635">
        <v>1.032</v>
      </c>
    </row>
    <row r="636" spans="29:30" x14ac:dyDescent="0.25">
      <c r="AC636">
        <v>0.80730000000000002</v>
      </c>
      <c r="AD636">
        <v>1.0277000000000001</v>
      </c>
    </row>
    <row r="637" spans="29:30" x14ac:dyDescent="0.25">
      <c r="AC637">
        <v>0.80779999999999996</v>
      </c>
      <c r="AD637">
        <v>1.0209999999999999</v>
      </c>
    </row>
    <row r="638" spans="29:30" x14ac:dyDescent="0.25">
      <c r="AC638">
        <v>0.80830000000000002</v>
      </c>
      <c r="AD638">
        <v>1.0186999999999999</v>
      </c>
    </row>
    <row r="639" spans="29:30" x14ac:dyDescent="0.25">
      <c r="AC639">
        <v>0.80879999999999996</v>
      </c>
      <c r="AD639">
        <v>1.0226</v>
      </c>
    </row>
    <row r="640" spans="29:30" x14ac:dyDescent="0.25">
      <c r="AC640">
        <v>0.80930000000000002</v>
      </c>
      <c r="AD640">
        <v>1.0253000000000001</v>
      </c>
    </row>
    <row r="641" spans="29:30" x14ac:dyDescent="0.25">
      <c r="AC641">
        <v>0.80979999999999996</v>
      </c>
      <c r="AD641">
        <v>1.0238</v>
      </c>
    </row>
    <row r="642" spans="29:30" x14ac:dyDescent="0.25">
      <c r="AC642">
        <v>0.81030000000000002</v>
      </c>
      <c r="AD642">
        <v>1.0251999999999999</v>
      </c>
    </row>
    <row r="643" spans="29:30" x14ac:dyDescent="0.25">
      <c r="AC643">
        <v>0.81079999999999997</v>
      </c>
      <c r="AD643">
        <v>1.0270999999999999</v>
      </c>
    </row>
    <row r="644" spans="29:30" x14ac:dyDescent="0.25">
      <c r="AC644">
        <v>0.81130000000000002</v>
      </c>
      <c r="AD644">
        <v>1.0253000000000001</v>
      </c>
    </row>
    <row r="645" spans="29:30" x14ac:dyDescent="0.25">
      <c r="AC645">
        <v>0.81179999999999997</v>
      </c>
      <c r="AD645">
        <v>1.0261</v>
      </c>
    </row>
    <row r="646" spans="29:30" x14ac:dyDescent="0.25">
      <c r="AC646">
        <v>0.81230000000000002</v>
      </c>
      <c r="AD646">
        <v>1.0237000000000001</v>
      </c>
    </row>
    <row r="647" spans="29:30" x14ac:dyDescent="0.25">
      <c r="AC647">
        <v>0.81279999999999997</v>
      </c>
      <c r="AD647">
        <v>1.0214000000000001</v>
      </c>
    </row>
    <row r="648" spans="29:30" x14ac:dyDescent="0.25">
      <c r="AC648">
        <v>0.81330000000000002</v>
      </c>
      <c r="AD648">
        <v>1.0208999999999999</v>
      </c>
    </row>
    <row r="649" spans="29:30" x14ac:dyDescent="0.25">
      <c r="AC649">
        <v>0.81379999999999997</v>
      </c>
      <c r="AD649">
        <v>1.0198</v>
      </c>
    </row>
    <row r="650" spans="29:30" x14ac:dyDescent="0.25">
      <c r="AC650">
        <v>0.81420000000000003</v>
      </c>
      <c r="AD650">
        <v>1.0201</v>
      </c>
    </row>
    <row r="651" spans="29:30" x14ac:dyDescent="0.25">
      <c r="AC651">
        <v>0.81469999999999998</v>
      </c>
      <c r="AD651">
        <v>1.0194000000000001</v>
      </c>
    </row>
    <row r="652" spans="29:30" x14ac:dyDescent="0.25">
      <c r="AC652">
        <v>0.81520000000000004</v>
      </c>
      <c r="AD652">
        <v>1.0163</v>
      </c>
    </row>
    <row r="653" spans="29:30" x14ac:dyDescent="0.25">
      <c r="AC653">
        <v>0.81569999999999998</v>
      </c>
      <c r="AD653">
        <v>1.0089999999999999</v>
      </c>
    </row>
    <row r="654" spans="29:30" x14ac:dyDescent="0.25">
      <c r="AC654">
        <v>0.81620000000000004</v>
      </c>
      <c r="AD654">
        <v>1.0077</v>
      </c>
    </row>
    <row r="655" spans="29:30" x14ac:dyDescent="0.25">
      <c r="AC655">
        <v>0.81669999999999998</v>
      </c>
      <c r="AD655">
        <v>1.0164</v>
      </c>
    </row>
    <row r="656" spans="29:30" x14ac:dyDescent="0.25">
      <c r="AC656">
        <v>0.81720000000000004</v>
      </c>
      <c r="AD656">
        <v>1.0238</v>
      </c>
    </row>
    <row r="657" spans="29:30" x14ac:dyDescent="0.25">
      <c r="AC657">
        <v>0.81769999999999998</v>
      </c>
      <c r="AD657">
        <v>1.0248999999999999</v>
      </c>
    </row>
    <row r="658" spans="29:30" x14ac:dyDescent="0.25">
      <c r="AC658">
        <v>0.81820000000000004</v>
      </c>
      <c r="AD658">
        <v>1.0246</v>
      </c>
    </row>
    <row r="659" spans="29:30" x14ac:dyDescent="0.25">
      <c r="AC659">
        <v>0.81869999999999998</v>
      </c>
      <c r="AD659">
        <v>1.0268999999999999</v>
      </c>
    </row>
    <row r="660" spans="29:30" x14ac:dyDescent="0.25">
      <c r="AC660">
        <v>0.81920000000000004</v>
      </c>
      <c r="AD660">
        <v>1.022</v>
      </c>
    </row>
    <row r="661" spans="29:30" x14ac:dyDescent="0.25">
      <c r="AC661">
        <v>0.81969999999999998</v>
      </c>
      <c r="AD661">
        <v>1.0166999999999999</v>
      </c>
    </row>
    <row r="662" spans="29:30" x14ac:dyDescent="0.25">
      <c r="AC662">
        <v>0.82020000000000004</v>
      </c>
      <c r="AD662">
        <v>1.0213000000000001</v>
      </c>
    </row>
    <row r="663" spans="29:30" x14ac:dyDescent="0.25">
      <c r="AC663">
        <v>0.82069999999999999</v>
      </c>
      <c r="AD663">
        <v>1.0328999999999999</v>
      </c>
    </row>
    <row r="664" spans="29:30" x14ac:dyDescent="0.25">
      <c r="AC664">
        <v>0.82120000000000004</v>
      </c>
      <c r="AD664">
        <v>1.0353000000000001</v>
      </c>
    </row>
    <row r="665" spans="29:30" x14ac:dyDescent="0.25">
      <c r="AC665">
        <v>0.82169999999999999</v>
      </c>
      <c r="AD665">
        <v>1.0304</v>
      </c>
    </row>
    <row r="666" spans="29:30" x14ac:dyDescent="0.25">
      <c r="AC666">
        <v>0.82220000000000004</v>
      </c>
      <c r="AD666">
        <v>1.0259</v>
      </c>
    </row>
    <row r="667" spans="29:30" x14ac:dyDescent="0.25">
      <c r="AC667">
        <v>0.82269999999999999</v>
      </c>
      <c r="AD667">
        <v>1.0237000000000001</v>
      </c>
    </row>
    <row r="668" spans="29:30" x14ac:dyDescent="0.25">
      <c r="AC668">
        <v>0.82320000000000004</v>
      </c>
      <c r="AD668">
        <v>1.0210999999999999</v>
      </c>
    </row>
    <row r="669" spans="29:30" x14ac:dyDescent="0.25">
      <c r="AC669">
        <v>0.82369999999999999</v>
      </c>
      <c r="AD669">
        <v>1.0229999999999999</v>
      </c>
    </row>
    <row r="670" spans="29:30" x14ac:dyDescent="0.25">
      <c r="AC670">
        <v>0.82410000000000005</v>
      </c>
      <c r="AD670">
        <v>1.0308999999999999</v>
      </c>
    </row>
    <row r="671" spans="29:30" x14ac:dyDescent="0.25">
      <c r="AC671">
        <v>0.8246</v>
      </c>
      <c r="AD671">
        <v>1.0325</v>
      </c>
    </row>
    <row r="672" spans="29:30" x14ac:dyDescent="0.25">
      <c r="AC672">
        <v>0.82509999999999994</v>
      </c>
      <c r="AD672">
        <v>1.0316000000000001</v>
      </c>
    </row>
    <row r="673" spans="29:30" x14ac:dyDescent="0.25">
      <c r="AC673">
        <v>0.8256</v>
      </c>
      <c r="AD673">
        <v>1.0310999999999999</v>
      </c>
    </row>
    <row r="674" spans="29:30" x14ac:dyDescent="0.25">
      <c r="AC674">
        <v>0.82609999999999995</v>
      </c>
      <c r="AD674">
        <v>1.0315000000000001</v>
      </c>
    </row>
    <row r="675" spans="29:30" x14ac:dyDescent="0.25">
      <c r="AC675">
        <v>0.8266</v>
      </c>
      <c r="AD675">
        <v>1.0266</v>
      </c>
    </row>
    <row r="676" spans="29:30" x14ac:dyDescent="0.25">
      <c r="AC676">
        <v>0.82709999999999995</v>
      </c>
      <c r="AD676">
        <v>1.0331999999999999</v>
      </c>
    </row>
    <row r="677" spans="29:30" x14ac:dyDescent="0.25">
      <c r="AC677">
        <v>0.8276</v>
      </c>
      <c r="AD677">
        <v>1.0396000000000001</v>
      </c>
    </row>
    <row r="678" spans="29:30" x14ac:dyDescent="0.25">
      <c r="AC678">
        <v>0.82809999999999995</v>
      </c>
      <c r="AD678">
        <v>1.0407</v>
      </c>
    </row>
    <row r="679" spans="29:30" x14ac:dyDescent="0.25">
      <c r="AC679">
        <v>0.8286</v>
      </c>
      <c r="AD679">
        <v>1.0387999999999999</v>
      </c>
    </row>
    <row r="680" spans="29:30" x14ac:dyDescent="0.25">
      <c r="AC680">
        <v>0.82909999999999995</v>
      </c>
      <c r="AD680">
        <v>1.0431999999999999</v>
      </c>
    </row>
    <row r="681" spans="29:30" x14ac:dyDescent="0.25">
      <c r="AC681">
        <v>0.8296</v>
      </c>
      <c r="AD681">
        <v>1.0355000000000001</v>
      </c>
    </row>
    <row r="682" spans="29:30" x14ac:dyDescent="0.25">
      <c r="AC682">
        <v>0.83009999999999995</v>
      </c>
      <c r="AD682">
        <v>1.0275000000000001</v>
      </c>
    </row>
    <row r="683" spans="29:30" x14ac:dyDescent="0.25">
      <c r="AC683">
        <v>0.8306</v>
      </c>
      <c r="AD683">
        <v>1.0306999999999999</v>
      </c>
    </row>
    <row r="684" spans="29:30" x14ac:dyDescent="0.25">
      <c r="AC684">
        <v>0.83109999999999995</v>
      </c>
      <c r="AD684">
        <v>1.0427</v>
      </c>
    </row>
    <row r="685" spans="29:30" x14ac:dyDescent="0.25">
      <c r="AC685">
        <v>0.83160000000000001</v>
      </c>
      <c r="AD685">
        <v>1.0448999999999999</v>
      </c>
    </row>
    <row r="686" spans="29:30" x14ac:dyDescent="0.25">
      <c r="AC686">
        <v>0.83209999999999995</v>
      </c>
      <c r="AD686">
        <v>1.0511999999999999</v>
      </c>
    </row>
    <row r="687" spans="29:30" x14ac:dyDescent="0.25">
      <c r="AC687">
        <v>0.83260000000000001</v>
      </c>
      <c r="AD687">
        <v>1.0575000000000001</v>
      </c>
    </row>
    <row r="688" spans="29:30" x14ac:dyDescent="0.25">
      <c r="AC688">
        <v>0.83309999999999995</v>
      </c>
      <c r="AD688">
        <v>1.0497000000000001</v>
      </c>
    </row>
    <row r="689" spans="29:30" x14ac:dyDescent="0.25">
      <c r="AC689">
        <v>0.83360000000000001</v>
      </c>
      <c r="AD689">
        <v>1.0358000000000001</v>
      </c>
    </row>
    <row r="690" spans="29:30" x14ac:dyDescent="0.25">
      <c r="AC690">
        <v>0.83399999999999996</v>
      </c>
      <c r="AD690">
        <v>1.0401</v>
      </c>
    </row>
    <row r="691" spans="29:30" x14ac:dyDescent="0.25">
      <c r="AC691">
        <v>0.83450000000000002</v>
      </c>
      <c r="AD691">
        <v>1.0486</v>
      </c>
    </row>
    <row r="692" spans="29:30" x14ac:dyDescent="0.25">
      <c r="AC692">
        <v>0.83499999999999996</v>
      </c>
      <c r="AD692">
        <v>1.0591999999999999</v>
      </c>
    </row>
    <row r="693" spans="29:30" x14ac:dyDescent="0.25">
      <c r="AC693">
        <v>0.83550000000000002</v>
      </c>
      <c r="AD693">
        <v>1.0795999999999999</v>
      </c>
    </row>
    <row r="694" spans="29:30" x14ac:dyDescent="0.25">
      <c r="AC694">
        <v>0.83599999999999997</v>
      </c>
      <c r="AD694">
        <v>1.0900000000000001</v>
      </c>
    </row>
    <row r="695" spans="29:30" x14ac:dyDescent="0.25">
      <c r="AC695">
        <v>0.83650000000000002</v>
      </c>
      <c r="AD695">
        <v>1.0865</v>
      </c>
    </row>
    <row r="696" spans="29:30" x14ac:dyDescent="0.25">
      <c r="AC696">
        <v>0.83699999999999997</v>
      </c>
      <c r="AD696">
        <v>1.0779000000000001</v>
      </c>
    </row>
    <row r="697" spans="29:30" x14ac:dyDescent="0.25">
      <c r="AC697">
        <v>0.83750000000000002</v>
      </c>
      <c r="AD697">
        <v>1.0657000000000001</v>
      </c>
    </row>
    <row r="698" spans="29:30" x14ac:dyDescent="0.25">
      <c r="AC698">
        <v>0.83799999999999997</v>
      </c>
      <c r="AD698">
        <v>1.0446</v>
      </c>
    </row>
    <row r="699" spans="29:30" x14ac:dyDescent="0.25">
      <c r="AC699">
        <v>0.83850000000000002</v>
      </c>
      <c r="AD699">
        <v>1.0384</v>
      </c>
    </row>
    <row r="700" spans="29:30" x14ac:dyDescent="0.25">
      <c r="AC700">
        <v>0.83899999999999997</v>
      </c>
      <c r="AD700">
        <v>1.0282</v>
      </c>
    </row>
    <row r="701" spans="29:30" x14ac:dyDescent="0.25">
      <c r="AC701">
        <v>0.83950000000000002</v>
      </c>
      <c r="AD701">
        <v>1.0279</v>
      </c>
    </row>
    <row r="702" spans="29:30" x14ac:dyDescent="0.25">
      <c r="AC702">
        <v>0.84</v>
      </c>
      <c r="AD702">
        <v>1.0307999999999999</v>
      </c>
    </row>
    <row r="703" spans="29:30" x14ac:dyDescent="0.25">
      <c r="AC703">
        <v>0.84050000000000002</v>
      </c>
      <c r="AD703">
        <v>1.0321</v>
      </c>
    </row>
    <row r="704" spans="29:30" x14ac:dyDescent="0.25">
      <c r="AC704">
        <v>0.84099999999999997</v>
      </c>
      <c r="AD704">
        <v>1.0271999999999999</v>
      </c>
    </row>
    <row r="705" spans="29:30" x14ac:dyDescent="0.25">
      <c r="AC705">
        <v>0.84150000000000003</v>
      </c>
      <c r="AD705">
        <v>1.0357000000000001</v>
      </c>
    </row>
    <row r="706" spans="29:30" x14ac:dyDescent="0.25">
      <c r="AC706">
        <v>0.84199999999999997</v>
      </c>
      <c r="AD706">
        <v>1.0389999999999999</v>
      </c>
    </row>
    <row r="707" spans="29:30" x14ac:dyDescent="0.25">
      <c r="AC707">
        <v>0.84250000000000003</v>
      </c>
      <c r="AD707">
        <v>1.0406</v>
      </c>
    </row>
    <row r="708" spans="29:30" x14ac:dyDescent="0.25">
      <c r="AC708">
        <v>0.84299999999999997</v>
      </c>
      <c r="AD708">
        <v>1.0468999999999999</v>
      </c>
    </row>
    <row r="709" spans="29:30" x14ac:dyDescent="0.25">
      <c r="AC709">
        <v>0.84350000000000003</v>
      </c>
      <c r="AD709">
        <v>1.0539000000000001</v>
      </c>
    </row>
    <row r="710" spans="29:30" x14ac:dyDescent="0.25">
      <c r="AC710">
        <v>0.84389999999999998</v>
      </c>
      <c r="AD710">
        <v>1.0604</v>
      </c>
    </row>
    <row r="711" spans="29:30" x14ac:dyDescent="0.25">
      <c r="AC711">
        <v>0.84440000000000004</v>
      </c>
      <c r="AD711">
        <v>1.0674999999999999</v>
      </c>
    </row>
    <row r="712" spans="29:30" x14ac:dyDescent="0.25">
      <c r="AC712">
        <v>0.84489999999999998</v>
      </c>
      <c r="AD712">
        <v>1.0654999999999999</v>
      </c>
    </row>
    <row r="713" spans="29:30" x14ac:dyDescent="0.25">
      <c r="AC713">
        <v>0.84540000000000004</v>
      </c>
      <c r="AD713">
        <v>1.0649999999999999</v>
      </c>
    </row>
    <row r="714" spans="29:30" x14ac:dyDescent="0.25">
      <c r="AC714">
        <v>0.84589999999999999</v>
      </c>
      <c r="AD714">
        <v>1.0649</v>
      </c>
    </row>
    <row r="715" spans="29:30" x14ac:dyDescent="0.25">
      <c r="AC715">
        <v>0.84640000000000004</v>
      </c>
      <c r="AD715">
        <v>1.0643</v>
      </c>
    </row>
    <row r="716" spans="29:30" x14ac:dyDescent="0.25">
      <c r="AC716">
        <v>0.84689999999999999</v>
      </c>
      <c r="AD716">
        <v>1.0576000000000001</v>
      </c>
    </row>
    <row r="717" spans="29:30" x14ac:dyDescent="0.25">
      <c r="AC717">
        <v>0.84740000000000004</v>
      </c>
      <c r="AD717">
        <v>1.0674999999999999</v>
      </c>
    </row>
    <row r="718" spans="29:30" x14ac:dyDescent="0.25">
      <c r="AC718">
        <v>0.84789999999999999</v>
      </c>
      <c r="AD718">
        <v>1.0779000000000001</v>
      </c>
    </row>
    <row r="719" spans="29:30" x14ac:dyDescent="0.25">
      <c r="AC719">
        <v>0.84840000000000004</v>
      </c>
      <c r="AD719">
        <v>1.0793999999999999</v>
      </c>
    </row>
    <row r="720" spans="29:30" x14ac:dyDescent="0.25">
      <c r="AC720">
        <v>0.84889999999999999</v>
      </c>
      <c r="AD720">
        <v>1.0685</v>
      </c>
    </row>
    <row r="721" spans="29:30" x14ac:dyDescent="0.25">
      <c r="AC721">
        <v>0.84940000000000004</v>
      </c>
      <c r="AD721">
        <v>1.0742</v>
      </c>
    </row>
    <row r="722" spans="29:30" x14ac:dyDescent="0.25">
      <c r="AC722">
        <v>0.84989999999999999</v>
      </c>
      <c r="AD722">
        <v>1.0731999999999999</v>
      </c>
    </row>
    <row r="723" spans="29:30" x14ac:dyDescent="0.25">
      <c r="AC723">
        <v>0.85040000000000004</v>
      </c>
      <c r="AD723">
        <v>1.0623</v>
      </c>
    </row>
    <row r="724" spans="29:30" x14ac:dyDescent="0.25">
      <c r="AC724">
        <v>0.85089999999999999</v>
      </c>
      <c r="AD724">
        <v>1.0587</v>
      </c>
    </row>
    <row r="725" spans="29:30" x14ac:dyDescent="0.25">
      <c r="AC725">
        <v>0.85140000000000005</v>
      </c>
      <c r="AD725">
        <v>1.0640000000000001</v>
      </c>
    </row>
    <row r="726" spans="29:30" x14ac:dyDescent="0.25">
      <c r="AC726">
        <v>0.85189999999999999</v>
      </c>
      <c r="AD726">
        <v>1.0652999999999999</v>
      </c>
    </row>
    <row r="727" spans="29:30" x14ac:dyDescent="0.25">
      <c r="AC727">
        <v>0.85240000000000005</v>
      </c>
      <c r="AD727">
        <v>1.0629</v>
      </c>
    </row>
    <row r="728" spans="29:30" x14ac:dyDescent="0.25">
      <c r="AC728">
        <v>0.85289999999999999</v>
      </c>
      <c r="AD728">
        <v>1.0643</v>
      </c>
    </row>
    <row r="729" spans="29:30" x14ac:dyDescent="0.25">
      <c r="AC729">
        <v>0.85329999999999995</v>
      </c>
      <c r="AD729">
        <v>1.0617000000000001</v>
      </c>
    </row>
    <row r="730" spans="29:30" x14ac:dyDescent="0.25">
      <c r="AC730">
        <v>0.8538</v>
      </c>
      <c r="AD730">
        <v>1.0598000000000001</v>
      </c>
    </row>
    <row r="731" spans="29:30" x14ac:dyDescent="0.25">
      <c r="AC731">
        <v>0.85429999999999995</v>
      </c>
      <c r="AD731">
        <v>1.0606</v>
      </c>
    </row>
    <row r="732" spans="29:30" x14ac:dyDescent="0.25">
      <c r="AC732">
        <v>0.8548</v>
      </c>
      <c r="AD732">
        <v>1.0647</v>
      </c>
    </row>
    <row r="733" spans="29:30" x14ac:dyDescent="0.25">
      <c r="AC733">
        <v>0.85529999999999995</v>
      </c>
      <c r="AD733">
        <v>1.0584</v>
      </c>
    </row>
    <row r="734" spans="29:30" x14ac:dyDescent="0.25">
      <c r="AC734">
        <v>0.85580000000000001</v>
      </c>
      <c r="AD734">
        <v>1.0593999999999999</v>
      </c>
    </row>
    <row r="735" spans="29:30" x14ac:dyDescent="0.25">
      <c r="AC735">
        <v>0.85629999999999995</v>
      </c>
      <c r="AD735">
        <v>1.0605</v>
      </c>
    </row>
    <row r="736" spans="29:30" x14ac:dyDescent="0.25">
      <c r="AC736">
        <v>0.85680000000000001</v>
      </c>
      <c r="AD736">
        <v>1.0519000000000001</v>
      </c>
    </row>
    <row r="737" spans="29:30" x14ac:dyDescent="0.25">
      <c r="AC737">
        <v>0.85729999999999995</v>
      </c>
      <c r="AD737">
        <v>1.0430999999999999</v>
      </c>
    </row>
    <row r="738" spans="29:30" x14ac:dyDescent="0.25">
      <c r="AC738">
        <v>0.85780000000000001</v>
      </c>
      <c r="AD738">
        <v>1.0467</v>
      </c>
    </row>
    <row r="739" spans="29:30" x14ac:dyDescent="0.25">
      <c r="AC739">
        <v>0.85829999999999995</v>
      </c>
      <c r="AD739">
        <v>1.0444</v>
      </c>
    </row>
    <row r="740" spans="29:30" x14ac:dyDescent="0.25">
      <c r="AC740">
        <v>0.85880000000000001</v>
      </c>
      <c r="AD740">
        <v>1.0469999999999999</v>
      </c>
    </row>
    <row r="741" spans="29:30" x14ac:dyDescent="0.25">
      <c r="AC741">
        <v>0.85929999999999995</v>
      </c>
      <c r="AD741">
        <v>1.0432999999999999</v>
      </c>
    </row>
    <row r="742" spans="29:30" x14ac:dyDescent="0.25">
      <c r="AC742">
        <v>0.85980000000000001</v>
      </c>
      <c r="AD742">
        <v>1.0411999999999999</v>
      </c>
    </row>
    <row r="743" spans="29:30" x14ac:dyDescent="0.25">
      <c r="AC743">
        <v>0.86029999999999995</v>
      </c>
      <c r="AD743">
        <v>1.0407999999999999</v>
      </c>
    </row>
    <row r="744" spans="29:30" x14ac:dyDescent="0.25">
      <c r="AC744">
        <v>0.86080000000000001</v>
      </c>
      <c r="AD744">
        <v>1.0386</v>
      </c>
    </row>
    <row r="745" spans="29:30" x14ac:dyDescent="0.25">
      <c r="AC745">
        <v>0.86129999999999995</v>
      </c>
      <c r="AD745">
        <v>1.0388999999999999</v>
      </c>
    </row>
    <row r="746" spans="29:30" x14ac:dyDescent="0.25">
      <c r="AC746">
        <v>0.86180000000000001</v>
      </c>
      <c r="AD746">
        <v>1.0463</v>
      </c>
    </row>
    <row r="747" spans="29:30" x14ac:dyDescent="0.25">
      <c r="AC747">
        <v>0.86229999999999996</v>
      </c>
      <c r="AD747">
        <v>1.0517000000000001</v>
      </c>
    </row>
    <row r="748" spans="29:30" x14ac:dyDescent="0.25">
      <c r="AC748">
        <v>0.86280000000000001</v>
      </c>
      <c r="AD748">
        <v>1.0561</v>
      </c>
    </row>
    <row r="749" spans="29:30" x14ac:dyDescent="0.25">
      <c r="AC749">
        <v>0.86319999999999997</v>
      </c>
      <c r="AD749">
        <v>1.0584</v>
      </c>
    </row>
    <row r="750" spans="29:30" x14ac:dyDescent="0.25">
      <c r="AC750">
        <v>0.86370000000000002</v>
      </c>
      <c r="AD750">
        <v>1.0556000000000001</v>
      </c>
    </row>
    <row r="751" spans="29:30" x14ac:dyDescent="0.25">
      <c r="AC751">
        <v>0.86419999999999997</v>
      </c>
      <c r="AD751">
        <v>1.056</v>
      </c>
    </row>
    <row r="752" spans="29:30" x14ac:dyDescent="0.25">
      <c r="AC752">
        <v>0.86470000000000002</v>
      </c>
      <c r="AD752">
        <v>1.0566</v>
      </c>
    </row>
    <row r="753" spans="29:30" x14ac:dyDescent="0.25">
      <c r="AC753">
        <v>0.86519999999999997</v>
      </c>
      <c r="AD753">
        <v>1.0569999999999999</v>
      </c>
    </row>
    <row r="754" spans="29:30" x14ac:dyDescent="0.25">
      <c r="AC754">
        <v>0.86570000000000003</v>
      </c>
      <c r="AD754">
        <v>1.0612999999999999</v>
      </c>
    </row>
    <row r="755" spans="29:30" x14ac:dyDescent="0.25">
      <c r="AC755">
        <v>0.86619999999999997</v>
      </c>
      <c r="AD755">
        <v>1.0681</v>
      </c>
    </row>
    <row r="756" spans="29:30" x14ac:dyDescent="0.25">
      <c r="AC756">
        <v>0.86670000000000003</v>
      </c>
      <c r="AD756">
        <v>1.0653999999999999</v>
      </c>
    </row>
    <row r="757" spans="29:30" x14ac:dyDescent="0.25">
      <c r="AC757">
        <v>0.86719999999999997</v>
      </c>
      <c r="AD757">
        <v>1.0563</v>
      </c>
    </row>
    <row r="758" spans="29:30" x14ac:dyDescent="0.25">
      <c r="AC758">
        <v>0.86770000000000003</v>
      </c>
      <c r="AD758">
        <v>1.0566</v>
      </c>
    </row>
    <row r="759" spans="29:30" x14ac:dyDescent="0.25">
      <c r="AC759">
        <v>0.86819999999999997</v>
      </c>
      <c r="AD759">
        <v>1.0603</v>
      </c>
    </row>
    <row r="760" spans="29:30" x14ac:dyDescent="0.25">
      <c r="AC760">
        <v>0.86870000000000003</v>
      </c>
      <c r="AD760">
        <v>1.0573999999999999</v>
      </c>
    </row>
    <row r="761" spans="29:30" x14ac:dyDescent="0.25">
      <c r="AC761">
        <v>0.86919999999999997</v>
      </c>
      <c r="AD761">
        <v>1.0599000000000001</v>
      </c>
    </row>
    <row r="762" spans="29:30" x14ac:dyDescent="0.25">
      <c r="AC762">
        <v>0.86970000000000003</v>
      </c>
      <c r="AD762">
        <v>1.0632999999999999</v>
      </c>
    </row>
    <row r="763" spans="29:30" x14ac:dyDescent="0.25">
      <c r="AC763">
        <v>0.87019999999999997</v>
      </c>
      <c r="AD763">
        <v>1.0546</v>
      </c>
    </row>
    <row r="764" spans="29:30" x14ac:dyDescent="0.25">
      <c r="AC764">
        <v>0.87070000000000003</v>
      </c>
      <c r="AD764">
        <v>1.0521</v>
      </c>
    </row>
    <row r="765" spans="29:30" x14ac:dyDescent="0.25">
      <c r="AC765">
        <v>0.87119999999999997</v>
      </c>
      <c r="AD765">
        <v>1.0525</v>
      </c>
    </row>
    <row r="766" spans="29:30" x14ac:dyDescent="0.25">
      <c r="AC766">
        <v>0.87170000000000003</v>
      </c>
      <c r="AD766">
        <v>1.0478000000000001</v>
      </c>
    </row>
    <row r="767" spans="29:30" x14ac:dyDescent="0.25">
      <c r="AC767">
        <v>0.87219999999999998</v>
      </c>
      <c r="AD767">
        <v>1.0463</v>
      </c>
    </row>
    <row r="768" spans="29:30" x14ac:dyDescent="0.25">
      <c r="AC768">
        <v>0.87270000000000003</v>
      </c>
      <c r="AD768">
        <v>1.0557000000000001</v>
      </c>
    </row>
    <row r="769" spans="29:30" x14ac:dyDescent="0.25">
      <c r="AC769">
        <v>0.87309999999999999</v>
      </c>
      <c r="AD769">
        <v>1.0589999999999999</v>
      </c>
    </row>
    <row r="770" spans="29:30" x14ac:dyDescent="0.25">
      <c r="AC770">
        <v>0.87360000000000004</v>
      </c>
      <c r="AD770">
        <v>1.0592999999999999</v>
      </c>
    </row>
    <row r="771" spans="29:30" x14ac:dyDescent="0.25">
      <c r="AC771">
        <v>0.87409999999999999</v>
      </c>
      <c r="AD771">
        <v>1.0649999999999999</v>
      </c>
    </row>
    <row r="772" spans="29:30" x14ac:dyDescent="0.25">
      <c r="AC772">
        <v>0.87460000000000004</v>
      </c>
      <c r="AD772">
        <v>1.0734999999999999</v>
      </c>
    </row>
    <row r="773" spans="29:30" x14ac:dyDescent="0.25">
      <c r="AC773">
        <v>0.87509999999999999</v>
      </c>
      <c r="AD773">
        <v>1.0672999999999999</v>
      </c>
    </row>
    <row r="774" spans="29:30" x14ac:dyDescent="0.25">
      <c r="AC774">
        <v>0.87560000000000004</v>
      </c>
      <c r="AD774">
        <v>1.0710999999999999</v>
      </c>
    </row>
    <row r="775" spans="29:30" x14ac:dyDescent="0.25">
      <c r="AC775">
        <v>0.87609999999999999</v>
      </c>
      <c r="AD775">
        <v>1.0814999999999999</v>
      </c>
    </row>
    <row r="776" spans="29:30" x14ac:dyDescent="0.25">
      <c r="AC776">
        <v>0.87660000000000005</v>
      </c>
      <c r="AD776">
        <v>1.0884</v>
      </c>
    </row>
    <row r="777" spans="29:30" x14ac:dyDescent="0.25">
      <c r="AC777">
        <v>0.87709999999999999</v>
      </c>
      <c r="AD777">
        <v>1.0907</v>
      </c>
    </row>
    <row r="778" spans="29:30" x14ac:dyDescent="0.25">
      <c r="AC778">
        <v>0.87760000000000005</v>
      </c>
      <c r="AD778">
        <v>1.0895999999999999</v>
      </c>
    </row>
    <row r="779" spans="29:30" x14ac:dyDescent="0.25">
      <c r="AC779">
        <v>0.87809999999999999</v>
      </c>
      <c r="AD779">
        <v>1.0843</v>
      </c>
    </row>
    <row r="780" spans="29:30" x14ac:dyDescent="0.25">
      <c r="AC780">
        <v>0.87860000000000005</v>
      </c>
      <c r="AD780">
        <v>1.079</v>
      </c>
    </row>
    <row r="781" spans="29:30" x14ac:dyDescent="0.25">
      <c r="AC781">
        <v>0.87909999999999999</v>
      </c>
      <c r="AD781">
        <v>1.0817000000000001</v>
      </c>
    </row>
    <row r="782" spans="29:30" x14ac:dyDescent="0.25">
      <c r="AC782">
        <v>0.87960000000000005</v>
      </c>
      <c r="AD782">
        <v>1.0787</v>
      </c>
    </row>
    <row r="783" spans="29:30" x14ac:dyDescent="0.25">
      <c r="AC783">
        <v>0.88009999999999999</v>
      </c>
      <c r="AD783">
        <v>1.0871999999999999</v>
      </c>
    </row>
    <row r="784" spans="29:30" x14ac:dyDescent="0.25">
      <c r="AC784">
        <v>0.88060000000000005</v>
      </c>
      <c r="AD784">
        <v>1.0898000000000001</v>
      </c>
    </row>
    <row r="785" spans="29:30" x14ac:dyDescent="0.25">
      <c r="AC785">
        <v>0.88109999999999999</v>
      </c>
      <c r="AD785">
        <v>1.0849</v>
      </c>
    </row>
    <row r="786" spans="29:30" x14ac:dyDescent="0.25">
      <c r="AC786">
        <v>0.88160000000000005</v>
      </c>
      <c r="AD786">
        <v>1.0853999999999999</v>
      </c>
    </row>
    <row r="787" spans="29:30" x14ac:dyDescent="0.25">
      <c r="AC787">
        <v>0.8821</v>
      </c>
      <c r="AD787">
        <v>1.1039000000000001</v>
      </c>
    </row>
    <row r="788" spans="29:30" x14ac:dyDescent="0.25">
      <c r="AC788">
        <v>0.88260000000000005</v>
      </c>
      <c r="AD788">
        <v>1.1122000000000001</v>
      </c>
    </row>
    <row r="789" spans="29:30" x14ac:dyDescent="0.25">
      <c r="AC789">
        <v>0.88300000000000001</v>
      </c>
      <c r="AD789">
        <v>1.1126</v>
      </c>
    </row>
    <row r="790" spans="29:30" x14ac:dyDescent="0.25">
      <c r="AC790">
        <v>0.88349999999999995</v>
      </c>
      <c r="AD790">
        <v>1.1137999999999999</v>
      </c>
    </row>
    <row r="791" spans="29:30" x14ac:dyDescent="0.25">
      <c r="AC791">
        <v>0.88400000000000001</v>
      </c>
      <c r="AD791">
        <v>1.1052999999999999</v>
      </c>
    </row>
    <row r="792" spans="29:30" x14ac:dyDescent="0.25">
      <c r="AC792">
        <v>0.88449999999999995</v>
      </c>
      <c r="AD792">
        <v>1.0901000000000001</v>
      </c>
    </row>
    <row r="793" spans="29:30" x14ac:dyDescent="0.25">
      <c r="AC793">
        <v>0.88500000000000001</v>
      </c>
      <c r="AD793">
        <v>1.0773999999999999</v>
      </c>
    </row>
    <row r="794" spans="29:30" x14ac:dyDescent="0.25">
      <c r="AC794">
        <v>0.88549999999999995</v>
      </c>
      <c r="AD794">
        <v>1.0778000000000001</v>
      </c>
    </row>
    <row r="795" spans="29:30" x14ac:dyDescent="0.25">
      <c r="AC795">
        <v>0.88600000000000001</v>
      </c>
      <c r="AD795">
        <v>1.0742</v>
      </c>
    </row>
    <row r="796" spans="29:30" x14ac:dyDescent="0.25">
      <c r="AC796">
        <v>0.88649999999999995</v>
      </c>
      <c r="AD796">
        <v>1.0783</v>
      </c>
    </row>
    <row r="797" spans="29:30" x14ac:dyDescent="0.25">
      <c r="AC797">
        <v>0.88700000000000001</v>
      </c>
      <c r="AD797">
        <v>1.0774999999999999</v>
      </c>
    </row>
    <row r="798" spans="29:30" x14ac:dyDescent="0.25">
      <c r="AC798">
        <v>0.88749999999999996</v>
      </c>
      <c r="AD798">
        <v>1.0829</v>
      </c>
    </row>
    <row r="799" spans="29:30" x14ac:dyDescent="0.25">
      <c r="AC799">
        <v>0.88800000000000001</v>
      </c>
      <c r="AD799">
        <v>1.079</v>
      </c>
    </row>
    <row r="800" spans="29:30" x14ac:dyDescent="0.25">
      <c r="AC800">
        <v>0.88849999999999996</v>
      </c>
      <c r="AD800">
        <v>1.0795999999999999</v>
      </c>
    </row>
    <row r="801" spans="29:30" x14ac:dyDescent="0.25">
      <c r="AC801">
        <v>0.88900000000000001</v>
      </c>
      <c r="AD801">
        <v>1.0727</v>
      </c>
    </row>
    <row r="802" spans="29:30" x14ac:dyDescent="0.25">
      <c r="AC802">
        <v>0.88949999999999996</v>
      </c>
      <c r="AD802">
        <v>1.0753999999999999</v>
      </c>
    </row>
    <row r="803" spans="29:30" x14ac:dyDescent="0.25">
      <c r="AC803">
        <v>0.89</v>
      </c>
      <c r="AD803">
        <v>1.0758000000000001</v>
      </c>
    </row>
    <row r="804" spans="29:30" x14ac:dyDescent="0.25">
      <c r="AC804">
        <v>0.89049999999999996</v>
      </c>
      <c r="AD804">
        <v>1.0805</v>
      </c>
    </row>
    <row r="805" spans="29:30" x14ac:dyDescent="0.25">
      <c r="AC805">
        <v>0.89100000000000001</v>
      </c>
      <c r="AD805">
        <v>1.0843</v>
      </c>
    </row>
    <row r="806" spans="29:30" x14ac:dyDescent="0.25">
      <c r="AC806">
        <v>0.89149999999999996</v>
      </c>
      <c r="AD806">
        <v>1.0904</v>
      </c>
    </row>
    <row r="807" spans="29:30" x14ac:dyDescent="0.25">
      <c r="AC807">
        <v>0.89200000000000002</v>
      </c>
      <c r="AD807">
        <v>1.0942000000000001</v>
      </c>
    </row>
    <row r="808" spans="29:30" x14ac:dyDescent="0.25">
      <c r="AC808">
        <v>0.89239999999999997</v>
      </c>
      <c r="AD808">
        <v>1.1113999999999999</v>
      </c>
    </row>
    <row r="809" spans="29:30" x14ac:dyDescent="0.25">
      <c r="AC809">
        <v>0.89290000000000003</v>
      </c>
      <c r="AD809">
        <v>1.1117999999999999</v>
      </c>
    </row>
    <row r="810" spans="29:30" x14ac:dyDescent="0.25">
      <c r="AC810">
        <v>0.89339999999999997</v>
      </c>
      <c r="AD810">
        <v>1.1273</v>
      </c>
    </row>
    <row r="811" spans="29:30" x14ac:dyDescent="0.25">
      <c r="AC811">
        <v>0.89390000000000003</v>
      </c>
      <c r="AD811">
        <v>1.1193</v>
      </c>
    </row>
    <row r="812" spans="29:30" x14ac:dyDescent="0.25">
      <c r="AC812">
        <v>0.89439999999999997</v>
      </c>
      <c r="AD812">
        <v>1.1056999999999999</v>
      </c>
    </row>
    <row r="813" spans="29:30" x14ac:dyDescent="0.25">
      <c r="AC813">
        <v>0.89490000000000003</v>
      </c>
      <c r="AD813">
        <v>1.0956999999999999</v>
      </c>
    </row>
    <row r="814" spans="29:30" x14ac:dyDescent="0.25">
      <c r="AC814">
        <v>0.89539999999999997</v>
      </c>
      <c r="AD814">
        <v>1.0946</v>
      </c>
    </row>
    <row r="815" spans="29:30" x14ac:dyDescent="0.25">
      <c r="AC815">
        <v>0.89590000000000003</v>
      </c>
      <c r="AD815">
        <v>1.0724</v>
      </c>
    </row>
    <row r="816" spans="29:30" x14ac:dyDescent="0.25">
      <c r="AC816">
        <v>0.89639999999999997</v>
      </c>
      <c r="AD816">
        <v>1.0736000000000001</v>
      </c>
    </row>
    <row r="817" spans="29:30" x14ac:dyDescent="0.25">
      <c r="AC817">
        <v>0.89690000000000003</v>
      </c>
      <c r="AD817">
        <v>1.0812999999999999</v>
      </c>
    </row>
    <row r="818" spans="29:30" x14ac:dyDescent="0.25">
      <c r="AC818">
        <v>0.89739999999999998</v>
      </c>
      <c r="AD818">
        <v>1.077</v>
      </c>
    </row>
    <row r="819" spans="29:30" x14ac:dyDescent="0.25">
      <c r="AC819">
        <v>0.89790000000000003</v>
      </c>
      <c r="AD819">
        <v>1.0788</v>
      </c>
    </row>
    <row r="820" spans="29:30" x14ac:dyDescent="0.25">
      <c r="AC820">
        <v>0.89839999999999998</v>
      </c>
      <c r="AD820">
        <v>1.0871</v>
      </c>
    </row>
    <row r="821" spans="29:30" x14ac:dyDescent="0.25">
      <c r="AC821">
        <v>0.89890000000000003</v>
      </c>
      <c r="AD821">
        <v>1.0927</v>
      </c>
    </row>
    <row r="822" spans="29:30" x14ac:dyDescent="0.25">
      <c r="AC822">
        <v>0.89939999999999998</v>
      </c>
      <c r="AD822">
        <v>1.0929</v>
      </c>
    </row>
    <row r="823" spans="29:30" x14ac:dyDescent="0.25">
      <c r="AC823">
        <v>0.89990000000000003</v>
      </c>
      <c r="AD823">
        <v>1.0912999999999999</v>
      </c>
    </row>
    <row r="824" spans="29:30" x14ac:dyDescent="0.25">
      <c r="AC824">
        <v>0.90039999999999998</v>
      </c>
      <c r="AD824">
        <v>1.0916999999999999</v>
      </c>
    </row>
    <row r="825" spans="29:30" x14ac:dyDescent="0.25">
      <c r="AC825">
        <v>0.90090000000000003</v>
      </c>
      <c r="AD825">
        <v>1.0921000000000001</v>
      </c>
    </row>
    <row r="826" spans="29:30" x14ac:dyDescent="0.25">
      <c r="AC826">
        <v>0.90139999999999998</v>
      </c>
      <c r="AD826">
        <v>1.0924</v>
      </c>
    </row>
    <row r="827" spans="29:30" x14ac:dyDescent="0.25">
      <c r="AC827">
        <v>0.90190000000000003</v>
      </c>
      <c r="AD827">
        <v>1.0939000000000001</v>
      </c>
    </row>
    <row r="828" spans="29:30" x14ac:dyDescent="0.25">
      <c r="AC828">
        <v>0.90229999999999999</v>
      </c>
      <c r="AD828">
        <v>1.0942000000000001</v>
      </c>
    </row>
    <row r="829" spans="29:30" x14ac:dyDescent="0.25">
      <c r="AC829">
        <v>0.90280000000000005</v>
      </c>
      <c r="AD829">
        <v>1.0871999999999999</v>
      </c>
    </row>
    <row r="830" spans="29:30" x14ac:dyDescent="0.25">
      <c r="AC830">
        <v>0.90329999999999999</v>
      </c>
      <c r="AD830">
        <v>1.0792999999999999</v>
      </c>
    </row>
    <row r="831" spans="29:30" x14ac:dyDescent="0.25">
      <c r="AC831">
        <v>0.90380000000000005</v>
      </c>
      <c r="AD831">
        <v>1.0797000000000001</v>
      </c>
    </row>
    <row r="832" spans="29:30" x14ac:dyDescent="0.25">
      <c r="AC832">
        <v>0.90429999999999999</v>
      </c>
      <c r="AD832">
        <v>1.0749</v>
      </c>
    </row>
    <row r="833" spans="29:30" x14ac:dyDescent="0.25">
      <c r="AC833">
        <v>0.90480000000000005</v>
      </c>
      <c r="AD833">
        <v>1.075</v>
      </c>
    </row>
    <row r="834" spans="29:30" x14ac:dyDescent="0.25">
      <c r="AC834">
        <v>0.90529999999999999</v>
      </c>
      <c r="AD834">
        <v>1.0767</v>
      </c>
    </row>
    <row r="835" spans="29:30" x14ac:dyDescent="0.25">
      <c r="AC835">
        <v>0.90580000000000005</v>
      </c>
      <c r="AD835">
        <v>1.0852999999999999</v>
      </c>
    </row>
    <row r="836" spans="29:30" x14ac:dyDescent="0.25">
      <c r="AC836">
        <v>0.90629999999999999</v>
      </c>
      <c r="AD836">
        <v>1.0855999999999999</v>
      </c>
    </row>
    <row r="837" spans="29:30" x14ac:dyDescent="0.25">
      <c r="AC837">
        <v>0.90680000000000005</v>
      </c>
      <c r="AD837">
        <v>1.0911</v>
      </c>
    </row>
    <row r="838" spans="29:30" x14ac:dyDescent="0.25">
      <c r="AC838">
        <v>0.9073</v>
      </c>
      <c r="AD838">
        <v>1.0916999999999999</v>
      </c>
    </row>
    <row r="839" spans="29:30" x14ac:dyDescent="0.25">
      <c r="AC839">
        <v>0.90780000000000005</v>
      </c>
      <c r="AD839">
        <v>1.0981000000000001</v>
      </c>
    </row>
    <row r="840" spans="29:30" x14ac:dyDescent="0.25">
      <c r="AC840">
        <v>0.9083</v>
      </c>
      <c r="AD840">
        <v>1.0899000000000001</v>
      </c>
    </row>
    <row r="841" spans="29:30" x14ac:dyDescent="0.25">
      <c r="AC841">
        <v>0.90880000000000005</v>
      </c>
      <c r="AD841">
        <v>1.0902000000000001</v>
      </c>
    </row>
    <row r="842" spans="29:30" x14ac:dyDescent="0.25">
      <c r="AC842">
        <v>0.9093</v>
      </c>
      <c r="AD842">
        <v>1.0887</v>
      </c>
    </row>
    <row r="843" spans="29:30" x14ac:dyDescent="0.25">
      <c r="AC843">
        <v>0.90980000000000005</v>
      </c>
      <c r="AD843">
        <v>1.0922000000000001</v>
      </c>
    </row>
    <row r="844" spans="29:30" x14ac:dyDescent="0.25">
      <c r="AC844">
        <v>0.9103</v>
      </c>
      <c r="AD844">
        <v>1.0926</v>
      </c>
    </row>
    <row r="845" spans="29:30" x14ac:dyDescent="0.25">
      <c r="AC845">
        <v>0.91080000000000005</v>
      </c>
      <c r="AD845">
        <v>1.1014999999999999</v>
      </c>
    </row>
    <row r="846" spans="29:30" x14ac:dyDescent="0.25">
      <c r="AC846">
        <v>0.9113</v>
      </c>
      <c r="AD846">
        <v>1.1019000000000001</v>
      </c>
    </row>
    <row r="847" spans="29:30" x14ac:dyDescent="0.25">
      <c r="AC847">
        <v>0.91180000000000005</v>
      </c>
      <c r="AD847">
        <v>1.1041000000000001</v>
      </c>
    </row>
    <row r="848" spans="29:30" x14ac:dyDescent="0.25">
      <c r="AC848">
        <v>0.91220000000000001</v>
      </c>
      <c r="AD848">
        <v>1.1012</v>
      </c>
    </row>
    <row r="849" spans="29:30" x14ac:dyDescent="0.25">
      <c r="AC849">
        <v>0.91269999999999996</v>
      </c>
      <c r="AD849">
        <v>1.0922000000000001</v>
      </c>
    </row>
    <row r="850" spans="29:30" x14ac:dyDescent="0.25">
      <c r="AC850">
        <v>0.91320000000000001</v>
      </c>
      <c r="AD850">
        <v>1.0925</v>
      </c>
    </row>
    <row r="851" spans="29:30" x14ac:dyDescent="0.25">
      <c r="AC851">
        <v>0.91369999999999996</v>
      </c>
      <c r="AD851">
        <v>1.0860000000000001</v>
      </c>
    </row>
    <row r="852" spans="29:30" x14ac:dyDescent="0.25">
      <c r="AC852">
        <v>0.91420000000000001</v>
      </c>
      <c r="AD852">
        <v>1.0863</v>
      </c>
    </row>
    <row r="853" spans="29:30" x14ac:dyDescent="0.25">
      <c r="AC853">
        <v>0.91469999999999996</v>
      </c>
      <c r="AD853">
        <v>1.0866</v>
      </c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6" t="s">
        <v>42</v>
      </c>
      <c r="C1" s="107"/>
      <c r="D1" s="98"/>
      <c r="F1" s="79">
        <v>13.8</v>
      </c>
      <c r="G1" s="80"/>
    </row>
    <row r="2" spans="1:18" ht="15.75" thickBot="1" x14ac:dyDescent="0.3">
      <c r="J2" s="108"/>
      <c r="K2" s="108"/>
      <c r="L2" s="108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97" t="s">
        <v>38</v>
      </c>
      <c r="O3" s="107"/>
      <c r="P3" s="107"/>
      <c r="Q3" s="107"/>
      <c r="R3" s="98"/>
    </row>
    <row r="4" spans="1:18" x14ac:dyDescent="0.25">
      <c r="A4" t="s">
        <v>2</v>
      </c>
      <c r="B4" s="29">
        <v>0.37554999999999999</v>
      </c>
      <c r="D4">
        <v>2162.7959999999998</v>
      </c>
      <c r="E4" s="13">
        <v>1.0384677434843566E-2</v>
      </c>
      <c r="G4">
        <v>2300.1959999999999</v>
      </c>
      <c r="H4" s="12">
        <v>4.1125233544603665E-2</v>
      </c>
      <c r="J4">
        <v>2106.924</v>
      </c>
      <c r="K4" s="14">
        <v>1.0072493976364401E-2</v>
      </c>
      <c r="N4" s="16" t="s">
        <v>2</v>
      </c>
      <c r="O4" s="29" t="s">
        <v>3</v>
      </c>
      <c r="P4" s="29" t="s">
        <v>4</v>
      </c>
      <c r="Q4" s="29" t="s">
        <v>23</v>
      </c>
      <c r="R4" s="50" t="s">
        <v>24</v>
      </c>
    </row>
    <row r="5" spans="1:18" ht="15.75" thickBot="1" x14ac:dyDescent="0.3">
      <c r="A5" t="s">
        <v>3</v>
      </c>
      <c r="B5" s="29">
        <v>0.45367000000000002</v>
      </c>
      <c r="D5">
        <v>55816.499999999993</v>
      </c>
      <c r="E5" s="13">
        <v>0.26800324581788848</v>
      </c>
      <c r="G5">
        <v>55931.5</v>
      </c>
      <c r="H5" s="12">
        <v>0.26609212354183714</v>
      </c>
      <c r="J5">
        <v>55914</v>
      </c>
      <c r="K5" s="14">
        <v>0.26730600068841548</v>
      </c>
      <c r="N5" s="9">
        <v>55</v>
      </c>
      <c r="O5" s="10">
        <v>530</v>
      </c>
      <c r="P5" s="10">
        <v>932</v>
      </c>
      <c r="Q5" s="10">
        <v>1785</v>
      </c>
      <c r="R5" s="47">
        <v>1901</v>
      </c>
    </row>
    <row r="6" spans="1:18" x14ac:dyDescent="0.25">
      <c r="A6" t="s">
        <v>4</v>
      </c>
      <c r="B6" s="29">
        <v>0.54481999999999997</v>
      </c>
      <c r="D6">
        <v>208268</v>
      </c>
      <c r="E6" s="13">
        <v>1</v>
      </c>
      <c r="G6">
        <v>210196</v>
      </c>
      <c r="H6" s="12">
        <v>1</v>
      </c>
      <c r="J6">
        <v>209176</v>
      </c>
      <c r="K6" s="14">
        <v>1</v>
      </c>
    </row>
    <row r="7" spans="1:18" x14ac:dyDescent="0.25">
      <c r="A7" t="s">
        <v>7</v>
      </c>
      <c r="B7" s="29">
        <v>0.65349999999999997</v>
      </c>
      <c r="D7">
        <v>649252.5</v>
      </c>
      <c r="E7" s="13">
        <v>3.1173896133827568</v>
      </c>
      <c r="G7">
        <v>652812</v>
      </c>
      <c r="H7" s="12">
        <v>3.1057298901977202</v>
      </c>
      <c r="J7">
        <v>653089.5</v>
      </c>
      <c r="K7" s="14">
        <v>3.12220092171186</v>
      </c>
    </row>
    <row r="8" spans="1:18" ht="15.75" thickBot="1" x14ac:dyDescent="0.3">
      <c r="A8" t="s">
        <v>5</v>
      </c>
      <c r="B8" s="10">
        <v>0.79708000000000001</v>
      </c>
      <c r="D8">
        <v>696596.14285714284</v>
      </c>
      <c r="E8" s="13">
        <v>3.3447103868916148</v>
      </c>
      <c r="G8">
        <v>703743.42857142852</v>
      </c>
      <c r="H8" s="12">
        <v>3.3480343516119646</v>
      </c>
      <c r="J8">
        <v>701948.57142857148</v>
      </c>
      <c r="K8" s="14">
        <v>3.3557796851865009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7" zoomScaleNormal="77" workbookViewId="0">
      <selection activeCell="F41" sqref="F41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8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109" t="s">
        <v>21</v>
      </c>
      <c r="C4" s="109"/>
      <c r="D4" s="109"/>
      <c r="E4" s="29">
        <v>1.1499999999999999</v>
      </c>
      <c r="F4" s="29">
        <v>10.02</v>
      </c>
      <c r="G4" s="29">
        <v>7.02</v>
      </c>
      <c r="H4" s="29">
        <v>3.21</v>
      </c>
      <c r="I4" s="29">
        <v>3.46</v>
      </c>
      <c r="J4" s="29"/>
      <c r="K4" s="29" t="s">
        <v>40</v>
      </c>
      <c r="L4" s="29">
        <v>-2.64</v>
      </c>
      <c r="M4" s="29">
        <v>-16.010000000000002</v>
      </c>
      <c r="N4" s="29">
        <v>-14.010000000000002</v>
      </c>
      <c r="O4" s="29">
        <v>-12.879999999999999</v>
      </c>
      <c r="P4" s="29">
        <v>-71.070000000000007</v>
      </c>
      <c r="Q4" s="36"/>
    </row>
    <row r="5" spans="1:17" x14ac:dyDescent="0.25">
      <c r="A5" s="16" t="s">
        <v>27</v>
      </c>
      <c r="B5" s="109" t="s">
        <v>22</v>
      </c>
      <c r="C5" s="109"/>
      <c r="D5" s="109"/>
      <c r="E5" s="29">
        <v>3.79</v>
      </c>
      <c r="F5" s="29">
        <v>26.03</v>
      </c>
      <c r="G5" s="29">
        <v>21.03</v>
      </c>
      <c r="H5" s="29">
        <v>16.09</v>
      </c>
      <c r="I5" s="29">
        <v>74.53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109" t="s">
        <v>21</v>
      </c>
      <c r="C11" s="109"/>
      <c r="D11" s="109"/>
      <c r="E11" s="29">
        <v>0.67</v>
      </c>
      <c r="F11" s="29">
        <v>5.78</v>
      </c>
      <c r="G11" s="29">
        <v>4.0599999999999996</v>
      </c>
      <c r="H11" s="29">
        <v>1.86</v>
      </c>
      <c r="I11" s="29">
        <v>2</v>
      </c>
      <c r="J11" s="29"/>
      <c r="K11" s="29" t="s">
        <v>40</v>
      </c>
      <c r="L11" s="29">
        <v>-1.52</v>
      </c>
      <c r="M11" s="29">
        <v>-9.25</v>
      </c>
      <c r="N11" s="29">
        <v>-8.0800000000000018</v>
      </c>
      <c r="O11" s="29">
        <v>-7.4299999999999988</v>
      </c>
      <c r="P11" s="29">
        <v>-41.03</v>
      </c>
      <c r="Q11" s="36"/>
    </row>
    <row r="12" spans="1:17" ht="15.75" thickBot="1" x14ac:dyDescent="0.3">
      <c r="A12" s="9" t="s">
        <v>29</v>
      </c>
      <c r="B12" s="110" t="s">
        <v>22</v>
      </c>
      <c r="C12" s="110"/>
      <c r="D12" s="110"/>
      <c r="E12" s="10">
        <v>2.19</v>
      </c>
      <c r="F12" s="10">
        <v>15.03</v>
      </c>
      <c r="G12" s="10">
        <v>12.14</v>
      </c>
      <c r="H12" s="10">
        <v>9.2899999999999991</v>
      </c>
      <c r="I12" s="10">
        <v>43.03</v>
      </c>
      <c r="J12" s="10"/>
      <c r="K12" s="10"/>
      <c r="L12" s="10"/>
      <c r="M12" s="10"/>
      <c r="N12" s="10"/>
      <c r="O12" s="10"/>
      <c r="P12" s="10"/>
      <c r="Q12" s="47"/>
    </row>
    <row r="14" spans="1:17" ht="15.75" thickBot="1" x14ac:dyDescent="0.3">
      <c r="D14" s="112" t="s">
        <v>34</v>
      </c>
      <c r="E14" s="112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109" t="s">
        <v>21</v>
      </c>
      <c r="C16" s="109"/>
      <c r="D16" s="109"/>
      <c r="E16" s="29">
        <v>13.02</v>
      </c>
      <c r="F16" s="29">
        <v>259.97000000000003</v>
      </c>
      <c r="G16" s="29">
        <v>622.74</v>
      </c>
      <c r="H16" s="29">
        <v>1067.28</v>
      </c>
      <c r="I16" s="29">
        <v>691.34</v>
      </c>
      <c r="J16" s="29"/>
      <c r="K16" s="29" t="s">
        <v>40</v>
      </c>
      <c r="L16" s="29">
        <v>-86.44</v>
      </c>
      <c r="M16" s="29">
        <v>198.01000000000002</v>
      </c>
      <c r="N16" s="29">
        <v>-341.79999999999995</v>
      </c>
      <c r="O16" s="29">
        <v>-1072.4100000000001</v>
      </c>
      <c r="P16" s="29">
        <v>-3026.94</v>
      </c>
      <c r="Q16" s="36"/>
    </row>
    <row r="17" spans="1:17" x14ac:dyDescent="0.25">
      <c r="A17" s="16" t="s">
        <v>27</v>
      </c>
      <c r="B17" s="109" t="s">
        <v>22</v>
      </c>
      <c r="C17" s="109"/>
      <c r="D17" s="109"/>
      <c r="E17" s="29">
        <v>99.46</v>
      </c>
      <c r="F17" s="29">
        <v>61.96</v>
      </c>
      <c r="G17" s="29">
        <v>964.54</v>
      </c>
      <c r="H17" s="29">
        <v>2139.69</v>
      </c>
      <c r="I17" s="29">
        <v>3718.28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109" t="s">
        <v>21</v>
      </c>
      <c r="C23" s="109"/>
      <c r="D23" s="109"/>
      <c r="E23" s="29">
        <v>7.51</v>
      </c>
      <c r="F23" s="29">
        <v>150.1</v>
      </c>
      <c r="G23" s="29">
        <v>359.54</v>
      </c>
      <c r="H23" s="29">
        <v>616.20000000000005</v>
      </c>
      <c r="I23" s="29">
        <v>399.15</v>
      </c>
      <c r="J23" s="29"/>
      <c r="K23" s="29" t="s">
        <v>40</v>
      </c>
      <c r="L23" s="49">
        <v>-49.910000000000004</v>
      </c>
      <c r="M23" s="29">
        <v>114.32</v>
      </c>
      <c r="N23" s="29">
        <v>-197.33999999999997</v>
      </c>
      <c r="O23" s="29">
        <v>-619.14999999999986</v>
      </c>
      <c r="P23" s="29">
        <v>-1747.6</v>
      </c>
      <c r="Q23" s="36"/>
    </row>
    <row r="24" spans="1:17" ht="15.75" thickBot="1" x14ac:dyDescent="0.3">
      <c r="A24" s="9" t="s">
        <v>29</v>
      </c>
      <c r="B24" s="110" t="s">
        <v>22</v>
      </c>
      <c r="C24" s="110"/>
      <c r="D24" s="110"/>
      <c r="E24" s="10">
        <v>57.42</v>
      </c>
      <c r="F24" s="10">
        <v>35.78</v>
      </c>
      <c r="G24" s="10">
        <v>556.88</v>
      </c>
      <c r="H24" s="10">
        <v>1235.3499999999999</v>
      </c>
      <c r="I24" s="10">
        <v>2146.75</v>
      </c>
      <c r="J24" s="10"/>
      <c r="K24" s="10"/>
      <c r="L24" s="10"/>
      <c r="M24" s="10"/>
      <c r="N24" s="10"/>
      <c r="O24" s="10"/>
      <c r="P24" s="10"/>
      <c r="Q24" s="47"/>
    </row>
    <row r="25" spans="1:17" ht="15.75" thickBot="1" x14ac:dyDescent="0.3"/>
    <row r="26" spans="1:17" ht="68.25" customHeight="1" x14ac:dyDescent="0.25">
      <c r="A26" s="111" t="s">
        <v>30</v>
      </c>
      <c r="B26" s="99"/>
      <c r="C26" s="99"/>
      <c r="D26" s="99"/>
      <c r="E26" s="99"/>
      <c r="F26" s="99"/>
      <c r="G26" s="99"/>
      <c r="H26" s="101"/>
      <c r="J26" s="111" t="s">
        <v>35</v>
      </c>
      <c r="K26" s="99"/>
      <c r="L26" s="99"/>
      <c r="M26" s="99"/>
      <c r="N26" s="99"/>
      <c r="O26" s="99"/>
      <c r="P26" s="99"/>
      <c r="Q26" s="101"/>
    </row>
    <row r="27" spans="1:17" ht="63" customHeight="1" x14ac:dyDescent="0.25">
      <c r="A27" s="113" t="s">
        <v>31</v>
      </c>
      <c r="B27" s="100"/>
      <c r="C27" s="100"/>
      <c r="D27" s="100"/>
      <c r="E27" s="100"/>
      <c r="F27" s="100"/>
      <c r="G27" s="100"/>
      <c r="H27" s="102"/>
      <c r="J27" s="113" t="s">
        <v>36</v>
      </c>
      <c r="K27" s="100"/>
      <c r="L27" s="100"/>
      <c r="M27" s="100"/>
      <c r="N27" s="100"/>
      <c r="O27" s="100"/>
      <c r="P27" s="100"/>
      <c r="Q27" s="102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114" t="s">
        <v>32</v>
      </c>
      <c r="B29" s="109"/>
      <c r="C29" s="109"/>
      <c r="D29" s="109"/>
      <c r="E29" s="109"/>
      <c r="F29" s="109"/>
      <c r="G29" s="109"/>
      <c r="H29" s="115"/>
      <c r="J29" s="114" t="s">
        <v>37</v>
      </c>
      <c r="K29" s="109"/>
      <c r="L29" s="109"/>
      <c r="M29" s="109"/>
      <c r="N29" s="109"/>
      <c r="O29" s="109"/>
      <c r="P29" s="109"/>
      <c r="Q29" s="115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7"/>
      <c r="J35" s="9"/>
      <c r="K35" s="10"/>
      <c r="L35" s="10"/>
      <c r="M35" s="10"/>
      <c r="N35" s="10"/>
      <c r="O35" s="10"/>
      <c r="P35" s="10"/>
      <c r="Q35" s="47"/>
    </row>
    <row r="40" spans="1:17" x14ac:dyDescent="0.25">
      <c r="A40" s="29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97" t="s">
        <v>39</v>
      </c>
      <c r="D1" s="107"/>
      <c r="E1" s="107"/>
      <c r="F1" s="107"/>
      <c r="G1" s="107"/>
      <c r="H1" s="107"/>
      <c r="I1" s="107"/>
      <c r="J1" s="98"/>
      <c r="L1" s="97" t="s">
        <v>43</v>
      </c>
      <c r="M1" s="107"/>
      <c r="N1" s="107"/>
      <c r="O1" s="107"/>
      <c r="P1" s="107"/>
      <c r="Q1" s="107"/>
      <c r="R1" s="107"/>
      <c r="S1" s="98"/>
    </row>
    <row r="2" spans="1:20" ht="15.75" thickBot="1" x14ac:dyDescent="0.3">
      <c r="A2" t="s">
        <v>0</v>
      </c>
      <c r="B2" t="s">
        <v>1</v>
      </c>
      <c r="C2" s="51" t="s">
        <v>14</v>
      </c>
      <c r="D2" s="29" t="s">
        <v>20</v>
      </c>
      <c r="E2" s="29"/>
      <c r="F2" s="51" t="s">
        <v>15</v>
      </c>
      <c r="G2" s="29" t="s">
        <v>20</v>
      </c>
      <c r="H2" s="29"/>
      <c r="I2" s="52" t="s">
        <v>16</v>
      </c>
      <c r="J2" s="36" t="s">
        <v>20</v>
      </c>
      <c r="L2" s="51" t="s">
        <v>14</v>
      </c>
      <c r="M2" s="29" t="s">
        <v>20</v>
      </c>
      <c r="N2" s="29"/>
      <c r="O2" s="51" t="s">
        <v>15</v>
      </c>
      <c r="P2" s="29" t="s">
        <v>20</v>
      </c>
      <c r="Q2" s="29"/>
      <c r="R2" s="52" t="s">
        <v>16</v>
      </c>
      <c r="S2" s="7" t="s">
        <v>20</v>
      </c>
    </row>
    <row r="3" spans="1:20" x14ac:dyDescent="0.25">
      <c r="A3" t="s">
        <v>2</v>
      </c>
      <c r="B3" s="29">
        <v>0.37554999999999999</v>
      </c>
      <c r="C3" s="53">
        <v>0.90914564795033659</v>
      </c>
      <c r="D3" s="54">
        <v>1.2999046294425104E-2</v>
      </c>
      <c r="E3" s="29"/>
      <c r="F3" s="74">
        <v>0.87505932715667833</v>
      </c>
      <c r="G3" s="55">
        <v>1.3176503871460611E-2</v>
      </c>
      <c r="H3" s="29"/>
      <c r="I3" s="56">
        <v>0.89649540571311526</v>
      </c>
      <c r="J3" s="57">
        <v>1.3326752569769625E-2</v>
      </c>
      <c r="L3" s="58">
        <v>0.63680076195752688</v>
      </c>
      <c r="M3" s="59">
        <v>1.6758477113650919E-2</v>
      </c>
      <c r="N3" s="29"/>
      <c r="O3" s="60">
        <v>0.64527094835946919</v>
      </c>
      <c r="P3" s="61">
        <v>1.7004185279824165E-2</v>
      </c>
      <c r="Q3" s="29"/>
      <c r="R3" s="62">
        <v>0.64148128084859324</v>
      </c>
      <c r="S3" s="21">
        <v>1.7760921618879578E-2</v>
      </c>
    </row>
    <row r="4" spans="1:20" x14ac:dyDescent="0.25">
      <c r="A4" t="s">
        <v>3</v>
      </c>
      <c r="B4" s="29">
        <v>0.45367000000000002</v>
      </c>
      <c r="C4" s="53">
        <v>1.0010284007364472</v>
      </c>
      <c r="D4" s="54">
        <v>4.2530679886880378E-3</v>
      </c>
      <c r="E4" s="29"/>
      <c r="F4" s="74">
        <v>0.98455733764907294</v>
      </c>
      <c r="G4" s="55">
        <v>3.6602751087732076E-3</v>
      </c>
      <c r="H4" s="29"/>
      <c r="I4" s="56">
        <v>0.98855400841757546</v>
      </c>
      <c r="J4" s="57">
        <v>4.1614220804774898E-3</v>
      </c>
      <c r="L4" s="63">
        <v>0.94020790616158922</v>
      </c>
      <c r="M4" s="59">
        <v>5.5997827907307137E-3</v>
      </c>
      <c r="N4" s="29"/>
      <c r="O4" s="64">
        <v>0.95243924772622879</v>
      </c>
      <c r="P4" s="61">
        <v>5.9260532396481483E-3</v>
      </c>
      <c r="Q4" s="29"/>
      <c r="R4" s="21">
        <v>0.94292775525280614</v>
      </c>
      <c r="S4" s="21">
        <v>5.9484690292819307E-3</v>
      </c>
      <c r="T4" s="29"/>
    </row>
    <row r="5" spans="1:20" x14ac:dyDescent="0.25">
      <c r="A5" t="s">
        <v>4</v>
      </c>
      <c r="B5" s="29">
        <v>0.54481999999999997</v>
      </c>
      <c r="C5" s="53">
        <v>1</v>
      </c>
      <c r="D5" s="54">
        <v>0</v>
      </c>
      <c r="E5" s="29"/>
      <c r="F5" s="74">
        <v>1</v>
      </c>
      <c r="G5" s="55">
        <v>0</v>
      </c>
      <c r="H5" s="29"/>
      <c r="I5" s="56">
        <v>1</v>
      </c>
      <c r="J5" s="57">
        <v>0</v>
      </c>
      <c r="L5" s="63">
        <v>1</v>
      </c>
      <c r="M5" s="59">
        <v>0</v>
      </c>
      <c r="N5" s="29"/>
      <c r="O5" s="64">
        <v>1</v>
      </c>
      <c r="P5" s="61">
        <v>0</v>
      </c>
      <c r="Q5" s="29"/>
      <c r="R5" s="21">
        <v>1</v>
      </c>
      <c r="S5" s="21">
        <v>0</v>
      </c>
    </row>
    <row r="6" spans="1:20" x14ac:dyDescent="0.25">
      <c r="A6" t="s">
        <v>7</v>
      </c>
      <c r="B6" s="29">
        <v>0.65349999999999997</v>
      </c>
      <c r="C6" s="53">
        <v>0.99013484950030572</v>
      </c>
      <c r="D6" s="54">
        <v>3.2764993606286701E-3</v>
      </c>
      <c r="E6" s="29"/>
      <c r="F6" s="74">
        <v>0.98203933484148265</v>
      </c>
      <c r="G6" s="55">
        <v>3.2472392345742505E-3</v>
      </c>
      <c r="H6" s="29"/>
      <c r="I6" s="56">
        <v>0.97985834361060675</v>
      </c>
      <c r="J6" s="57">
        <v>3.2595091950159034E-3</v>
      </c>
      <c r="L6" s="63">
        <v>0.98164343451198988</v>
      </c>
      <c r="M6" s="59">
        <v>5.5178424055981482E-3</v>
      </c>
      <c r="N6" s="29"/>
      <c r="O6" s="64">
        <v>0.99165383295894438</v>
      </c>
      <c r="P6" s="61">
        <v>5.7282361371004831E-3</v>
      </c>
      <c r="Q6" s="29"/>
      <c r="R6" s="21">
        <v>0.98440786423418081</v>
      </c>
      <c r="S6" s="21">
        <v>5.6621393132461149E-3</v>
      </c>
    </row>
    <row r="7" spans="1:20" ht="15.75" thickBot="1" x14ac:dyDescent="0.3">
      <c r="A7" t="s">
        <v>5</v>
      </c>
      <c r="B7" s="10">
        <v>0.79708000000000001</v>
      </c>
      <c r="C7" s="65">
        <v>0.97063185649345096</v>
      </c>
      <c r="D7" s="66">
        <v>3.5511761286431227E-3</v>
      </c>
      <c r="E7" s="10"/>
      <c r="F7" s="75">
        <v>0.96200706195737384</v>
      </c>
      <c r="G7" s="67">
        <v>3.543938429337657E-3</v>
      </c>
      <c r="H7" s="10"/>
      <c r="I7" s="68">
        <v>0.97412843720824305</v>
      </c>
      <c r="J7" s="69">
        <v>3.5845808256164497E-3</v>
      </c>
      <c r="L7" s="70">
        <v>0.93186207924193687</v>
      </c>
      <c r="M7" s="71">
        <v>6.3693515509236232E-3</v>
      </c>
      <c r="N7" s="10"/>
      <c r="O7" s="72">
        <v>0.96069619618825364</v>
      </c>
      <c r="P7" s="73">
        <v>6.8193375268165166E-3</v>
      </c>
      <c r="Q7" s="10"/>
      <c r="R7" s="27">
        <v>0.94627464906945769</v>
      </c>
      <c r="S7" s="27">
        <v>6.6609748513552823E-3</v>
      </c>
    </row>
    <row r="8" spans="1:20" x14ac:dyDescent="0.25">
      <c r="C8" s="76"/>
      <c r="D8" s="76"/>
      <c r="E8" s="77"/>
      <c r="L8" s="77">
        <v>0.69413657407407414</v>
      </c>
      <c r="M8" s="77">
        <v>0.70295138888888897</v>
      </c>
      <c r="N8" s="77">
        <v>0.71178935185185188</v>
      </c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B4D7-9729-4DF9-A6B4-6EE81CB568B4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3" customWidth="1"/>
    <col min="24" max="24" width="12.5703125" customWidth="1"/>
  </cols>
  <sheetData>
    <row r="1" spans="1:72" ht="18.75" x14ac:dyDescent="0.3">
      <c r="A1" s="116" t="s">
        <v>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81"/>
      <c r="U1" s="116" t="s">
        <v>45</v>
      </c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</row>
    <row r="2" spans="1:72" ht="15.75" thickBot="1" x14ac:dyDescent="0.3">
      <c r="I2" s="82">
        <f>I10</f>
        <v>0</v>
      </c>
      <c r="Y2" s="82">
        <f>Y10</f>
        <v>0</v>
      </c>
    </row>
    <row r="3" spans="1:72" x14ac:dyDescent="0.25">
      <c r="A3" s="117" t="s">
        <v>46</v>
      </c>
      <c r="B3" s="118"/>
      <c r="C3" s="119"/>
      <c r="E3" s="120" t="s">
        <v>47</v>
      </c>
      <c r="F3" s="120"/>
      <c r="G3" s="120"/>
      <c r="H3" s="120"/>
      <c r="I3" s="82">
        <f>I10</f>
        <v>0</v>
      </c>
      <c r="U3" s="120" t="s">
        <v>47</v>
      </c>
      <c r="V3" s="120"/>
      <c r="W3" s="120"/>
      <c r="X3" s="120"/>
      <c r="Y3" s="82">
        <f>Y10</f>
        <v>0</v>
      </c>
    </row>
    <row r="4" spans="1:72" x14ac:dyDescent="0.25">
      <c r="A4" s="114" t="s">
        <v>48</v>
      </c>
      <c r="B4" s="108"/>
      <c r="C4" s="115"/>
      <c r="E4" s="84" t="s">
        <v>49</v>
      </c>
      <c r="F4" s="84" t="s">
        <v>50</v>
      </c>
      <c r="G4" s="84" t="s">
        <v>51</v>
      </c>
      <c r="I4" s="82">
        <f>I10</f>
        <v>0</v>
      </c>
      <c r="U4" s="84" t="s">
        <v>49</v>
      </c>
      <c r="V4" s="84" t="s">
        <v>50</v>
      </c>
      <c r="W4" s="84" t="s">
        <v>51</v>
      </c>
      <c r="Y4" s="82">
        <f>Y10</f>
        <v>0</v>
      </c>
    </row>
    <row r="5" spans="1:72" x14ac:dyDescent="0.25">
      <c r="A5" s="85" t="s">
        <v>2</v>
      </c>
      <c r="B5" s="29">
        <v>0.37554999999999999</v>
      </c>
      <c r="C5" s="86">
        <v>0.64148128084859324</v>
      </c>
      <c r="E5" s="87" t="s">
        <v>2</v>
      </c>
      <c r="F5" s="84"/>
      <c r="G5" s="84"/>
      <c r="H5" s="87"/>
      <c r="I5" s="82">
        <f>I10</f>
        <v>0</v>
      </c>
      <c r="U5" s="87" t="s">
        <v>2</v>
      </c>
      <c r="V5" s="84"/>
      <c r="W5" s="84"/>
      <c r="X5" s="87"/>
      <c r="Y5" s="82">
        <f>Y10</f>
        <v>0</v>
      </c>
    </row>
    <row r="6" spans="1:72" x14ac:dyDescent="0.25">
      <c r="A6" s="85" t="s">
        <v>3</v>
      </c>
      <c r="B6" s="29">
        <v>0.45367000000000002</v>
      </c>
      <c r="C6" s="86">
        <v>0.94292775525280614</v>
      </c>
      <c r="E6" s="88" t="s">
        <v>3</v>
      </c>
      <c r="F6" s="84">
        <v>0.65890000000000004</v>
      </c>
      <c r="G6" s="84">
        <v>0.72350000000000003</v>
      </c>
      <c r="H6" s="88">
        <v>0.70065000000000011</v>
      </c>
      <c r="I6" s="82">
        <f>I10</f>
        <v>0</v>
      </c>
      <c r="U6" s="88" t="s">
        <v>3</v>
      </c>
      <c r="V6" s="84">
        <v>0.65890000000000004</v>
      </c>
      <c r="W6" s="84">
        <v>0.747</v>
      </c>
      <c r="X6" s="88">
        <v>0.70741874999999999</v>
      </c>
      <c r="Y6" s="82">
        <f>Y10</f>
        <v>0</v>
      </c>
    </row>
    <row r="7" spans="1:72" x14ac:dyDescent="0.25">
      <c r="A7" s="85" t="s">
        <v>4</v>
      </c>
      <c r="B7" s="29">
        <v>0.54481999999999997</v>
      </c>
      <c r="C7" s="86">
        <v>1</v>
      </c>
      <c r="E7" s="89" t="s">
        <v>4</v>
      </c>
      <c r="F7" s="84">
        <v>1</v>
      </c>
      <c r="G7" s="84">
        <v>1</v>
      </c>
      <c r="H7" s="88">
        <v>1</v>
      </c>
      <c r="I7" s="82">
        <f>I10</f>
        <v>0</v>
      </c>
      <c r="U7" s="89" t="s">
        <v>4</v>
      </c>
      <c r="V7" s="84">
        <v>1</v>
      </c>
      <c r="W7" s="84">
        <v>1</v>
      </c>
      <c r="X7" s="88">
        <v>1</v>
      </c>
      <c r="Y7" s="82">
        <f>Y10</f>
        <v>0</v>
      </c>
    </row>
    <row r="8" spans="1:72" x14ac:dyDescent="0.25">
      <c r="A8" s="85" t="s">
        <v>7</v>
      </c>
      <c r="B8" s="29">
        <v>0.65349999999999997</v>
      </c>
      <c r="C8" s="86">
        <v>0.98440786423418081</v>
      </c>
      <c r="E8" s="90" t="s">
        <v>23</v>
      </c>
      <c r="F8" s="84">
        <v>1.2179</v>
      </c>
      <c r="G8" s="84">
        <v>1.26</v>
      </c>
      <c r="H8" s="88">
        <v>1.2343999999999999</v>
      </c>
      <c r="I8" s="82">
        <f>I10</f>
        <v>0</v>
      </c>
      <c r="U8" s="90" t="s">
        <v>23</v>
      </c>
      <c r="V8" s="84">
        <v>1.1962999999999999</v>
      </c>
      <c r="W8" s="84">
        <v>1.3162</v>
      </c>
      <c r="X8" s="88">
        <v>1.23695</v>
      </c>
      <c r="Y8" s="82">
        <f>Y10</f>
        <v>0</v>
      </c>
    </row>
    <row r="9" spans="1:72" ht="15.75" thickBot="1" x14ac:dyDescent="0.3">
      <c r="A9" s="85" t="s">
        <v>5</v>
      </c>
      <c r="B9" s="10">
        <v>0.79708000000000001</v>
      </c>
      <c r="C9" s="86">
        <v>0.94627464906945769</v>
      </c>
      <c r="E9" s="91" t="s">
        <v>24</v>
      </c>
      <c r="F9" s="84">
        <v>1.1429</v>
      </c>
      <c r="G9" s="84">
        <v>1.2552000000000001</v>
      </c>
      <c r="H9" s="88">
        <v>1.2104000000000001</v>
      </c>
      <c r="I9" s="82">
        <f>I10</f>
        <v>0</v>
      </c>
      <c r="U9" s="91" t="s">
        <v>24</v>
      </c>
      <c r="V9" s="84">
        <v>1.0935999999999999</v>
      </c>
      <c r="W9" s="84">
        <v>1.3309</v>
      </c>
      <c r="X9" s="88">
        <v>1.2352124999999998</v>
      </c>
      <c r="Y9" s="82">
        <f>Y10</f>
        <v>0</v>
      </c>
    </row>
    <row r="10" spans="1:72" x14ac:dyDescent="0.25">
      <c r="A10" s="16"/>
      <c r="C10" s="36"/>
      <c r="E10" t="s">
        <v>52</v>
      </c>
      <c r="F10" s="84">
        <v>0.122</v>
      </c>
      <c r="G10" s="84">
        <v>0.28999999999999998</v>
      </c>
      <c r="H10" t="str">
        <f>IF(AND(C11&gt;=F10,C11&lt;=G10),"подходит","не подходит")</f>
        <v>не подходит</v>
      </c>
      <c r="I10" s="82">
        <f>IF(H10="подходит",1,0)</f>
        <v>0</v>
      </c>
      <c r="U10" t="s">
        <v>52</v>
      </c>
      <c r="V10" s="84">
        <v>0.17</v>
      </c>
      <c r="W10" s="84">
        <v>0.35</v>
      </c>
      <c r="X10" t="str">
        <f>IF(AND(C11&gt;=V10,C11&lt;=W10),"подходит","не подходит")</f>
        <v>не подходит</v>
      </c>
      <c r="Y10" s="82">
        <f>IF(X10="подходит",1,0)</f>
        <v>0</v>
      </c>
    </row>
    <row r="11" spans="1:72" ht="15.75" thickBot="1" x14ac:dyDescent="0.3">
      <c r="A11" s="9" t="s">
        <v>53</v>
      </c>
      <c r="B11" s="10"/>
      <c r="C11" s="92">
        <v>4.4999999999999998E-2</v>
      </c>
      <c r="I11" s="82">
        <f>I10</f>
        <v>0</v>
      </c>
      <c r="Y11" s="82">
        <f>Y10</f>
        <v>0</v>
      </c>
    </row>
    <row r="12" spans="1:72" x14ac:dyDescent="0.25">
      <c r="E12" s="120" t="s">
        <v>54</v>
      </c>
      <c r="F12" s="120"/>
      <c r="G12" s="120"/>
      <c r="H12" s="120"/>
      <c r="I12" s="82">
        <f>I19</f>
        <v>0</v>
      </c>
      <c r="U12" s="120" t="s">
        <v>54</v>
      </c>
      <c r="V12" s="120"/>
      <c r="W12" s="120"/>
      <c r="X12" s="120"/>
      <c r="Y12" s="82">
        <f>Y19</f>
        <v>1</v>
      </c>
      <c r="BT12" s="82"/>
    </row>
    <row r="13" spans="1:72" x14ac:dyDescent="0.25">
      <c r="A13" s="121" t="s">
        <v>55</v>
      </c>
      <c r="B13" s="121"/>
      <c r="E13" s="84" t="s">
        <v>49</v>
      </c>
      <c r="F13" s="84" t="s">
        <v>50</v>
      </c>
      <c r="G13" s="84" t="s">
        <v>51</v>
      </c>
      <c r="I13" s="82">
        <f>I19</f>
        <v>0</v>
      </c>
      <c r="U13" s="84" t="s">
        <v>49</v>
      </c>
      <c r="V13" s="84" t="s">
        <v>50</v>
      </c>
      <c r="W13" s="84" t="s">
        <v>51</v>
      </c>
      <c r="Y13" s="82">
        <f>Y19</f>
        <v>1</v>
      </c>
    </row>
    <row r="14" spans="1:72" x14ac:dyDescent="0.25">
      <c r="A14" t="s">
        <v>56</v>
      </c>
      <c r="B14" t="s">
        <v>57</v>
      </c>
      <c r="C14" t="s">
        <v>58</v>
      </c>
      <c r="E14" s="87" t="s">
        <v>2</v>
      </c>
      <c r="F14" s="84"/>
      <c r="G14" s="84"/>
      <c r="I14" s="82">
        <f>I19</f>
        <v>0</v>
      </c>
      <c r="U14" s="87" t="s">
        <v>2</v>
      </c>
      <c r="V14" s="84"/>
      <c r="W14" s="84"/>
      <c r="Y14" s="82">
        <f>Y19</f>
        <v>1</v>
      </c>
    </row>
    <row r="15" spans="1:72" x14ac:dyDescent="0.25">
      <c r="A15" t="s">
        <v>6</v>
      </c>
      <c r="E15" s="88" t="s">
        <v>3</v>
      </c>
      <c r="F15" s="84">
        <v>0.94110000000000005</v>
      </c>
      <c r="G15" s="84">
        <v>1.0241</v>
      </c>
      <c r="H15">
        <v>0.97689999999999999</v>
      </c>
      <c r="I15" s="82">
        <f>I19</f>
        <v>0</v>
      </c>
      <c r="U15" s="88" t="s">
        <v>3</v>
      </c>
      <c r="V15" s="84">
        <v>0.9667</v>
      </c>
      <c r="W15" s="84">
        <v>1.0585</v>
      </c>
      <c r="X15">
        <v>1.0061266666666664</v>
      </c>
      <c r="Y15" s="82">
        <f>Y19</f>
        <v>1</v>
      </c>
      <c r="AO15" s="82"/>
    </row>
    <row r="16" spans="1:72" x14ac:dyDescent="0.25">
      <c r="E16" s="89" t="s">
        <v>4</v>
      </c>
      <c r="F16" s="84">
        <v>1</v>
      </c>
      <c r="G16" s="84">
        <v>1</v>
      </c>
      <c r="H16">
        <v>1</v>
      </c>
      <c r="I16" s="82">
        <f>I19</f>
        <v>0</v>
      </c>
      <c r="U16" s="89" t="s">
        <v>4</v>
      </c>
      <c r="V16" s="84">
        <v>1</v>
      </c>
      <c r="W16" s="84">
        <v>1</v>
      </c>
      <c r="X16">
        <v>1</v>
      </c>
      <c r="Y16" s="82">
        <f>Y19</f>
        <v>1</v>
      </c>
    </row>
    <row r="17" spans="1:89" x14ac:dyDescent="0.25">
      <c r="A17" s="122" t="s">
        <v>59</v>
      </c>
      <c r="B17" s="122"/>
      <c r="E17" s="90" t="s">
        <v>23</v>
      </c>
      <c r="F17" s="84">
        <v>0.96519999999999995</v>
      </c>
      <c r="G17" s="84">
        <v>1.034</v>
      </c>
      <c r="H17">
        <v>0.99600000000000011</v>
      </c>
      <c r="I17" s="82">
        <f>I19</f>
        <v>0</v>
      </c>
      <c r="U17" s="90" t="s">
        <v>23</v>
      </c>
      <c r="V17" s="84">
        <v>0.96519999999999995</v>
      </c>
      <c r="W17" s="84">
        <v>0.99929999999999997</v>
      </c>
      <c r="X17">
        <v>0.98495999999999995</v>
      </c>
      <c r="Y17" s="82">
        <f>Y19</f>
        <v>1</v>
      </c>
    </row>
    <row r="18" spans="1:89" x14ac:dyDescent="0.25">
      <c r="A18" t="s">
        <v>56</v>
      </c>
      <c r="B18" t="s">
        <v>58</v>
      </c>
      <c r="C18" t="s">
        <v>60</v>
      </c>
      <c r="E18" s="91" t="s">
        <v>24</v>
      </c>
      <c r="F18" s="84">
        <v>0.94169999999999998</v>
      </c>
      <c r="G18" s="84">
        <v>1.0633999999999999</v>
      </c>
      <c r="H18">
        <v>0.99220000000000008</v>
      </c>
      <c r="I18" s="82">
        <f>I19</f>
        <v>0</v>
      </c>
      <c r="U18" s="91" t="s">
        <v>24</v>
      </c>
      <c r="V18" s="84">
        <v>0.89570000000000005</v>
      </c>
      <c r="W18" s="84">
        <v>1.0014000000000001</v>
      </c>
      <c r="X18">
        <v>0.96832666666666656</v>
      </c>
      <c r="Y18" s="82">
        <f>Y19</f>
        <v>1</v>
      </c>
    </row>
    <row r="19" spans="1:89" x14ac:dyDescent="0.25">
      <c r="A19" t="s">
        <v>6</v>
      </c>
      <c r="E19" t="s">
        <v>52</v>
      </c>
      <c r="F19" s="84">
        <v>6.6000000000000003E-2</v>
      </c>
      <c r="G19" s="84">
        <v>0.129</v>
      </c>
      <c r="H19" t="str">
        <f>IF(AND(C11&gt;=F19,C11&lt;=G19),"подходит","не подходит")</f>
        <v>не подходит</v>
      </c>
      <c r="I19" s="82">
        <f>IF(H19="подходит",1,0)</f>
        <v>0</v>
      </c>
      <c r="U19" t="s">
        <v>52</v>
      </c>
      <c r="V19" s="84">
        <v>0.04</v>
      </c>
      <c r="W19" s="84">
        <v>0.09</v>
      </c>
      <c r="X19" t="str">
        <f>IF(AND(C11&gt;=V19,C11&lt;=W19),"подходит","не подходит")</f>
        <v>подходит</v>
      </c>
      <c r="Y19" s="82">
        <f>IF(X19="подходит",1,0)</f>
        <v>1</v>
      </c>
    </row>
    <row r="20" spans="1:89" x14ac:dyDescent="0.25">
      <c r="I20" s="82">
        <f>I19</f>
        <v>0</v>
      </c>
      <c r="Y20" s="82">
        <f>Y19</f>
        <v>1</v>
      </c>
    </row>
    <row r="21" spans="1:89" x14ac:dyDescent="0.25">
      <c r="E21" s="120" t="s">
        <v>61</v>
      </c>
      <c r="F21" s="120"/>
      <c r="G21" s="120"/>
      <c r="H21" s="120"/>
      <c r="I21" s="82">
        <f>I28</f>
        <v>1</v>
      </c>
      <c r="U21" s="120" t="s">
        <v>61</v>
      </c>
      <c r="V21" s="120"/>
      <c r="W21" s="120"/>
      <c r="X21" s="120"/>
      <c r="Y21" s="82">
        <f>Y28</f>
        <v>1</v>
      </c>
      <c r="AK21" s="120" t="s">
        <v>62</v>
      </c>
      <c r="AL21" s="120"/>
      <c r="AM21" s="120"/>
      <c r="AN21" s="120"/>
      <c r="AO21" s="82">
        <f>AO28</f>
        <v>1</v>
      </c>
      <c r="BA21" s="120" t="s">
        <v>63</v>
      </c>
      <c r="BB21" s="120"/>
      <c r="BC21" s="120"/>
      <c r="BD21" s="120"/>
      <c r="BE21" s="82">
        <f>BE28</f>
        <v>1</v>
      </c>
      <c r="BQ21" s="120" t="s">
        <v>64</v>
      </c>
      <c r="BR21" s="120"/>
      <c r="BS21" s="120"/>
      <c r="BT21" s="120"/>
      <c r="BU21" s="82">
        <f>BU28</f>
        <v>1</v>
      </c>
      <c r="CG21" s="120" t="s">
        <v>65</v>
      </c>
      <c r="CH21" s="120"/>
      <c r="CI21" s="120"/>
      <c r="CJ21" s="120"/>
      <c r="CK21" s="82">
        <f>CK28</f>
        <v>1</v>
      </c>
    </row>
    <row r="22" spans="1:89" x14ac:dyDescent="0.25">
      <c r="E22" s="84" t="s">
        <v>49</v>
      </c>
      <c r="F22" s="84" t="s">
        <v>50</v>
      </c>
      <c r="G22" s="84" t="s">
        <v>51</v>
      </c>
      <c r="I22" s="82">
        <f>I28</f>
        <v>1</v>
      </c>
      <c r="U22" s="84" t="s">
        <v>49</v>
      </c>
      <c r="V22" s="84" t="s">
        <v>50</v>
      </c>
      <c r="W22" s="84" t="s">
        <v>51</v>
      </c>
      <c r="Y22" s="82">
        <f>Y28</f>
        <v>1</v>
      </c>
      <c r="AK22" s="84" t="s">
        <v>49</v>
      </c>
      <c r="AL22" s="84" t="s">
        <v>50</v>
      </c>
      <c r="AM22" s="84" t="s">
        <v>51</v>
      </c>
      <c r="AO22" s="82">
        <f>AO28</f>
        <v>1</v>
      </c>
      <c r="BA22" s="84" t="s">
        <v>49</v>
      </c>
      <c r="BB22" s="84" t="s">
        <v>50</v>
      </c>
      <c r="BC22" s="84" t="s">
        <v>51</v>
      </c>
      <c r="BE22" s="82">
        <f>BE28</f>
        <v>1</v>
      </c>
      <c r="BQ22" s="84" t="s">
        <v>49</v>
      </c>
      <c r="BR22" s="84" t="s">
        <v>50</v>
      </c>
      <c r="BS22" s="84" t="s">
        <v>51</v>
      </c>
      <c r="BU22" s="82">
        <f>BU28</f>
        <v>1</v>
      </c>
      <c r="CG22" s="84" t="s">
        <v>49</v>
      </c>
      <c r="CH22" s="84" t="s">
        <v>50</v>
      </c>
      <c r="CI22" s="84" t="s">
        <v>51</v>
      </c>
      <c r="CK22" s="82">
        <f>CK28</f>
        <v>1</v>
      </c>
    </row>
    <row r="23" spans="1:89" x14ac:dyDescent="0.25">
      <c r="E23" s="87" t="s">
        <v>2</v>
      </c>
      <c r="F23" s="84"/>
      <c r="G23" s="84"/>
      <c r="H23" s="87"/>
      <c r="I23" s="82">
        <f>I28</f>
        <v>1</v>
      </c>
      <c r="U23" s="87" t="s">
        <v>2</v>
      </c>
      <c r="V23" s="84"/>
      <c r="W23" s="84"/>
      <c r="X23" s="87"/>
      <c r="Y23" s="82">
        <f>Y28</f>
        <v>1</v>
      </c>
      <c r="AK23" s="87" t="s">
        <v>2</v>
      </c>
      <c r="AL23" s="84"/>
      <c r="AM23" s="84"/>
      <c r="AN23" s="87"/>
      <c r="AO23" s="82">
        <f>AO28</f>
        <v>1</v>
      </c>
      <c r="BA23" s="87" t="s">
        <v>2</v>
      </c>
      <c r="BB23" s="84"/>
      <c r="BC23" s="84"/>
      <c r="BD23" s="87"/>
      <c r="BE23" s="82">
        <f>BE28</f>
        <v>1</v>
      </c>
      <c r="BQ23" s="87" t="s">
        <v>2</v>
      </c>
      <c r="BR23" s="84"/>
      <c r="BS23" s="84"/>
      <c r="BT23" s="87"/>
      <c r="BU23" s="82">
        <f>BU28</f>
        <v>1</v>
      </c>
      <c r="CG23" s="87" t="s">
        <v>2</v>
      </c>
      <c r="CH23" s="84"/>
      <c r="CI23" s="84"/>
      <c r="CJ23" s="87"/>
      <c r="CK23" s="82">
        <f>CK28</f>
        <v>1</v>
      </c>
    </row>
    <row r="24" spans="1:89" x14ac:dyDescent="0.25">
      <c r="E24" s="88" t="s">
        <v>3</v>
      </c>
      <c r="F24" s="84">
        <v>0.8427</v>
      </c>
      <c r="G24" s="84">
        <v>1.0065</v>
      </c>
      <c r="H24" s="88">
        <v>0.93426351351351367</v>
      </c>
      <c r="I24" s="82">
        <f>I28</f>
        <v>1</v>
      </c>
      <c r="U24" s="88" t="s">
        <v>3</v>
      </c>
      <c r="V24" s="84">
        <v>0.87409999999999999</v>
      </c>
      <c r="W24" s="84">
        <v>0.97699999999999998</v>
      </c>
      <c r="X24" s="88">
        <v>0.93483000000000005</v>
      </c>
      <c r="Y24" s="82">
        <f>Y28</f>
        <v>1</v>
      </c>
      <c r="AK24" s="88" t="s">
        <v>3</v>
      </c>
      <c r="AL24" s="84">
        <v>0.95799999999999996</v>
      </c>
      <c r="AM24" s="84">
        <v>1.0389999999999999</v>
      </c>
      <c r="AN24" s="88">
        <v>0.98151538461538457</v>
      </c>
      <c r="AO24" s="82">
        <f>AO28</f>
        <v>1</v>
      </c>
      <c r="BA24" s="88" t="s">
        <v>3</v>
      </c>
      <c r="BB24" s="84">
        <v>0.82540000000000002</v>
      </c>
      <c r="BC24" s="84">
        <v>0.85350000000000004</v>
      </c>
      <c r="BD24" s="88">
        <v>0.84429999999999994</v>
      </c>
      <c r="BE24" s="82">
        <f>BE28</f>
        <v>1</v>
      </c>
      <c r="BQ24" s="88" t="s">
        <v>3</v>
      </c>
      <c r="BR24" s="84">
        <v>0.81100000000000005</v>
      </c>
      <c r="BS24" s="84">
        <v>0.88460000000000005</v>
      </c>
      <c r="BT24" s="88">
        <v>0.85481249999999998</v>
      </c>
      <c r="BU24" s="82">
        <f>BU28</f>
        <v>1</v>
      </c>
      <c r="CG24" s="88" t="s">
        <v>3</v>
      </c>
      <c r="CH24" s="84">
        <v>0.87790000000000001</v>
      </c>
      <c r="CI24" s="84">
        <v>1.0174000000000001</v>
      </c>
      <c r="CJ24" s="88">
        <v>0.93473375000000003</v>
      </c>
      <c r="CK24" s="82">
        <f>CK28</f>
        <v>1</v>
      </c>
    </row>
    <row r="25" spans="1:89" x14ac:dyDescent="0.25">
      <c r="E25" s="89" t="s">
        <v>4</v>
      </c>
      <c r="F25" s="84">
        <v>1</v>
      </c>
      <c r="G25" s="84">
        <v>1</v>
      </c>
      <c r="H25" s="88">
        <v>1</v>
      </c>
      <c r="I25" s="82">
        <f>I28</f>
        <v>1</v>
      </c>
      <c r="U25" s="89" t="s">
        <v>4</v>
      </c>
      <c r="V25" s="84">
        <v>1</v>
      </c>
      <c r="W25" s="84">
        <v>1</v>
      </c>
      <c r="X25" s="88">
        <v>1</v>
      </c>
      <c r="Y25" s="82">
        <f>Y28</f>
        <v>1</v>
      </c>
      <c r="AK25" s="89" t="s">
        <v>4</v>
      </c>
      <c r="AL25" s="84">
        <v>1</v>
      </c>
      <c r="AM25" s="84">
        <v>1</v>
      </c>
      <c r="AN25" s="88">
        <v>1</v>
      </c>
      <c r="AO25" s="82">
        <f>AO28</f>
        <v>1</v>
      </c>
      <c r="BA25" s="89" t="s">
        <v>4</v>
      </c>
      <c r="BB25" s="84">
        <v>1</v>
      </c>
      <c r="BC25" s="84">
        <v>1</v>
      </c>
      <c r="BD25" s="88">
        <v>1</v>
      </c>
      <c r="BE25" s="82">
        <f>BE28</f>
        <v>1</v>
      </c>
      <c r="BQ25" s="89" t="s">
        <v>4</v>
      </c>
      <c r="BR25" s="84">
        <v>1</v>
      </c>
      <c r="BS25" s="84">
        <v>1</v>
      </c>
      <c r="BT25" s="88">
        <v>1</v>
      </c>
      <c r="BU25" s="82">
        <f>BU28</f>
        <v>1</v>
      </c>
      <c r="CG25" s="89" t="s">
        <v>4</v>
      </c>
      <c r="CH25" s="84">
        <v>1</v>
      </c>
      <c r="CI25" s="84">
        <v>1</v>
      </c>
      <c r="CJ25" s="88">
        <v>1</v>
      </c>
      <c r="CK25" s="82">
        <f>CK28</f>
        <v>1</v>
      </c>
    </row>
    <row r="26" spans="1:89" x14ac:dyDescent="0.25">
      <c r="E26" s="90" t="s">
        <v>23</v>
      </c>
      <c r="F26" s="84">
        <v>0.95920000000000005</v>
      </c>
      <c r="G26" s="84">
        <v>1.0464</v>
      </c>
      <c r="H26" s="88">
        <v>0.99835810810810832</v>
      </c>
      <c r="I26" s="82">
        <f>I28</f>
        <v>1</v>
      </c>
      <c r="U26" s="90" t="s">
        <v>23</v>
      </c>
      <c r="V26" s="84">
        <v>0.99209999999999998</v>
      </c>
      <c r="W26" s="84">
        <v>1.0417000000000001</v>
      </c>
      <c r="X26" s="88">
        <v>1.0157787499999995</v>
      </c>
      <c r="Y26" s="82">
        <f>Y28</f>
        <v>1</v>
      </c>
      <c r="AK26" s="90" t="s">
        <v>23</v>
      </c>
      <c r="AL26" s="84">
        <v>0.9889</v>
      </c>
      <c r="AM26" s="84">
        <v>1.0144</v>
      </c>
      <c r="AN26" s="88">
        <v>1.0008000000000001</v>
      </c>
      <c r="AO26" s="82">
        <f>AO28</f>
        <v>1</v>
      </c>
      <c r="BA26" s="90" t="s">
        <v>23</v>
      </c>
      <c r="BB26" s="84">
        <v>1.0341</v>
      </c>
      <c r="BC26" s="84">
        <v>1.0541</v>
      </c>
      <c r="BD26" s="88">
        <v>1.0444200000000001</v>
      </c>
      <c r="BE26" s="82">
        <f>BE28</f>
        <v>1</v>
      </c>
      <c r="BQ26" s="90" t="s">
        <v>23</v>
      </c>
      <c r="BR26" s="84">
        <v>0.95369999999999999</v>
      </c>
      <c r="BS26" s="84">
        <v>1.0283</v>
      </c>
      <c r="BT26" s="88">
        <v>0.99692499999999995</v>
      </c>
      <c r="BU26" s="82">
        <f>BU28</f>
        <v>1</v>
      </c>
      <c r="CG26" s="90" t="s">
        <v>23</v>
      </c>
      <c r="CH26" s="84">
        <v>0.94840000000000002</v>
      </c>
      <c r="CI26" s="84">
        <v>1.0149999999999999</v>
      </c>
      <c r="CJ26" s="88">
        <v>0.98416000000000015</v>
      </c>
      <c r="CK26" s="82">
        <f>CK28</f>
        <v>1</v>
      </c>
    </row>
    <row r="27" spans="1:89" x14ac:dyDescent="0.25">
      <c r="E27" s="91" t="s">
        <v>24</v>
      </c>
      <c r="F27" s="84">
        <v>0.96040000000000003</v>
      </c>
      <c r="G27" s="84">
        <v>1.0627</v>
      </c>
      <c r="H27" s="88">
        <v>1.005536486486486</v>
      </c>
      <c r="I27" s="82">
        <f>I28</f>
        <v>1</v>
      </c>
      <c r="U27" s="91" t="s">
        <v>24</v>
      </c>
      <c r="V27" s="84">
        <v>0.98380000000000001</v>
      </c>
      <c r="W27" s="84">
        <v>1.0418000000000001</v>
      </c>
      <c r="X27" s="88">
        <v>1.0172887500000001</v>
      </c>
      <c r="Y27" s="82">
        <f>Y28</f>
        <v>1</v>
      </c>
      <c r="AK27" s="91" t="s">
        <v>24</v>
      </c>
      <c r="AL27" s="84">
        <v>0.98050000000000004</v>
      </c>
      <c r="AM27" s="84">
        <v>1.0333000000000001</v>
      </c>
      <c r="AN27" s="88">
        <v>1.0049230769230768</v>
      </c>
      <c r="AO27" s="82">
        <f>AO28</f>
        <v>1</v>
      </c>
      <c r="BA27" s="91" t="s">
        <v>24</v>
      </c>
      <c r="BB27" s="84">
        <v>1.0124</v>
      </c>
      <c r="BC27" s="84">
        <v>1.0650999999999999</v>
      </c>
      <c r="BD27" s="88">
        <v>1.0428999999999999</v>
      </c>
      <c r="BE27" s="82">
        <f>BE28</f>
        <v>1</v>
      </c>
      <c r="BQ27" s="91" t="s">
        <v>24</v>
      </c>
      <c r="BR27" s="84">
        <v>0.9657</v>
      </c>
      <c r="BS27" s="84">
        <v>1.0463</v>
      </c>
      <c r="BT27" s="88">
        <v>1.0109625</v>
      </c>
      <c r="BU27" s="82">
        <f>BU28</f>
        <v>1</v>
      </c>
      <c r="CG27" s="91" t="s">
        <v>24</v>
      </c>
      <c r="CH27" s="84">
        <v>0.94450000000000001</v>
      </c>
      <c r="CI27" s="84">
        <v>1.0523</v>
      </c>
      <c r="CJ27" s="88">
        <v>0.998475</v>
      </c>
      <c r="CK27" s="82">
        <f>CK28</f>
        <v>1</v>
      </c>
    </row>
    <row r="28" spans="1:89" x14ac:dyDescent="0.25">
      <c r="E28" t="s">
        <v>52</v>
      </c>
      <c r="F28" s="84">
        <v>1.9E-2</v>
      </c>
      <c r="G28" s="84">
        <v>0.06</v>
      </c>
      <c r="H28" t="str">
        <f>IF(AND(C11&gt;=F28,C11&lt;=G28),"подходит","не подходит")</f>
        <v>подходит</v>
      </c>
      <c r="I28" s="82">
        <f>IF(H28="подходит",1,0)</f>
        <v>1</v>
      </c>
      <c r="U28" t="s">
        <v>52</v>
      </c>
      <c r="V28" s="84">
        <v>0.04</v>
      </c>
      <c r="W28" s="84">
        <v>0.09</v>
      </c>
      <c r="X28" t="str">
        <f>IF(AND(C11&gt;=V28,C11&lt;=W28),"подходит","не подходит")</f>
        <v>подходит</v>
      </c>
      <c r="Y28" s="82">
        <f>IF(X28="подходит",1,0)</f>
        <v>1</v>
      </c>
      <c r="AK28" t="s">
        <v>52</v>
      </c>
      <c r="AL28" s="84">
        <v>0.04</v>
      </c>
      <c r="AM28" s="84">
        <v>0.09</v>
      </c>
      <c r="AN28" t="str">
        <f>IF(AND(C11&gt;=AL28,C11&lt;=AM28),"подходит","не подходит")</f>
        <v>подходит</v>
      </c>
      <c r="AO28" s="82">
        <f>IF(AN28="подходит",1,0)</f>
        <v>1</v>
      </c>
      <c r="BA28" t="s">
        <v>52</v>
      </c>
      <c r="BB28" s="84">
        <v>0.04</v>
      </c>
      <c r="BC28" s="84">
        <v>0.09</v>
      </c>
      <c r="BD28" t="str">
        <f>IF(AND(C11&gt;=BB28,C11&lt;=BC28),"подходит","не подходит")</f>
        <v>подходит</v>
      </c>
      <c r="BE28" s="82">
        <f>IF(BD28="подходит",1,0)</f>
        <v>1</v>
      </c>
      <c r="BQ28" t="s">
        <v>52</v>
      </c>
      <c r="BR28" s="84">
        <v>0.04</v>
      </c>
      <c r="BS28" s="84">
        <v>0.09</v>
      </c>
      <c r="BT28" t="str">
        <f>IF(AND(C11&gt;=BR28,C11&lt;=BS28),"подходит","не подходит")</f>
        <v>подходит</v>
      </c>
      <c r="BU28" s="82">
        <f>IF(BT28="подходит",1,0)</f>
        <v>1</v>
      </c>
      <c r="CG28" t="s">
        <v>52</v>
      </c>
      <c r="CH28" s="84">
        <v>0.04</v>
      </c>
      <c r="CI28" s="84">
        <v>0.09</v>
      </c>
      <c r="CJ28" t="str">
        <f>IF(AND(C11&gt;=CH28,C11&lt;=CI28),"подходит","не подходит")</f>
        <v>подходит</v>
      </c>
      <c r="CK28" s="82">
        <f>IF(CJ28="подходит",1,0)</f>
        <v>1</v>
      </c>
    </row>
    <row r="29" spans="1:89" x14ac:dyDescent="0.25">
      <c r="I29" s="82">
        <f>I28</f>
        <v>1</v>
      </c>
      <c r="Y29" s="82">
        <f>Y28</f>
        <v>1</v>
      </c>
      <c r="AO29" s="82">
        <f>AO28</f>
        <v>1</v>
      </c>
      <c r="BE29" s="82">
        <f>BE28</f>
        <v>1</v>
      </c>
      <c r="BU29" s="82">
        <f>BU28</f>
        <v>1</v>
      </c>
      <c r="CK29" s="82">
        <f>CK28</f>
        <v>1</v>
      </c>
    </row>
    <row r="30" spans="1:89" x14ac:dyDescent="0.25">
      <c r="E30" s="120" t="s">
        <v>66</v>
      </c>
      <c r="F30" s="120"/>
      <c r="G30" s="120"/>
      <c r="H30" s="120"/>
      <c r="I30" s="82">
        <f>I37</f>
        <v>0</v>
      </c>
      <c r="U30" s="120" t="s">
        <v>66</v>
      </c>
      <c r="V30" s="120"/>
      <c r="W30" s="120"/>
      <c r="X30" s="120"/>
      <c r="Y30" s="82">
        <f>Y37</f>
        <v>1</v>
      </c>
    </row>
    <row r="31" spans="1:89" x14ac:dyDescent="0.25">
      <c r="E31" s="84" t="s">
        <v>49</v>
      </c>
      <c r="F31" s="84" t="s">
        <v>50</v>
      </c>
      <c r="G31" s="84" t="s">
        <v>51</v>
      </c>
      <c r="I31" s="82">
        <f>I37</f>
        <v>0</v>
      </c>
      <c r="U31" s="84" t="s">
        <v>49</v>
      </c>
      <c r="V31" s="84" t="s">
        <v>50</v>
      </c>
      <c r="W31" s="84" t="s">
        <v>51</v>
      </c>
      <c r="Y31" s="82">
        <f>Y37</f>
        <v>1</v>
      </c>
    </row>
    <row r="32" spans="1:89" x14ac:dyDescent="0.25">
      <c r="E32" s="87" t="s">
        <v>2</v>
      </c>
      <c r="F32" s="84"/>
      <c r="G32" s="84"/>
      <c r="I32" s="82">
        <f>I37</f>
        <v>0</v>
      </c>
      <c r="U32" s="87" t="s">
        <v>2</v>
      </c>
      <c r="V32" s="84"/>
      <c r="W32" s="84"/>
      <c r="Y32" s="82">
        <f>Y37</f>
        <v>1</v>
      </c>
    </row>
    <row r="33" spans="5:25" x14ac:dyDescent="0.25">
      <c r="E33" s="88" t="s">
        <v>3</v>
      </c>
      <c r="F33" s="84">
        <v>0.79990000000000006</v>
      </c>
      <c r="G33" s="84">
        <v>1.0114000000000001</v>
      </c>
      <c r="H33">
        <v>0.90006000000000008</v>
      </c>
      <c r="I33" s="82">
        <f>I37</f>
        <v>0</v>
      </c>
      <c r="U33" s="88" t="s">
        <v>3</v>
      </c>
      <c r="V33" s="84">
        <v>0.88049999999999995</v>
      </c>
      <c r="W33" s="84">
        <v>0.90280000000000005</v>
      </c>
      <c r="X33">
        <v>0.89165000000000005</v>
      </c>
      <c r="Y33" s="82">
        <f>Y37</f>
        <v>1</v>
      </c>
    </row>
    <row r="34" spans="5:25" x14ac:dyDescent="0.25">
      <c r="E34" s="89" t="s">
        <v>4</v>
      </c>
      <c r="F34" s="84">
        <v>1</v>
      </c>
      <c r="G34" s="84">
        <v>1</v>
      </c>
      <c r="H34">
        <v>1</v>
      </c>
      <c r="I34" s="82">
        <f>I37</f>
        <v>0</v>
      </c>
      <c r="U34" s="89" t="s">
        <v>4</v>
      </c>
      <c r="V34" s="84">
        <v>1</v>
      </c>
      <c r="W34" s="84">
        <v>1</v>
      </c>
      <c r="X34">
        <v>1</v>
      </c>
      <c r="Y34" s="82">
        <f>Y37</f>
        <v>1</v>
      </c>
    </row>
    <row r="35" spans="5:25" x14ac:dyDescent="0.25">
      <c r="E35" s="90" t="s">
        <v>23</v>
      </c>
      <c r="F35" s="84">
        <v>1.0361</v>
      </c>
      <c r="G35" s="84">
        <v>1.1327</v>
      </c>
      <c r="H35">
        <v>1.0886800000000001</v>
      </c>
      <c r="I35" s="82">
        <f>I37</f>
        <v>0</v>
      </c>
      <c r="U35" s="90" t="s">
        <v>23</v>
      </c>
      <c r="V35" s="84">
        <v>1.1045</v>
      </c>
      <c r="W35" s="84">
        <v>1.1102000000000001</v>
      </c>
      <c r="X35">
        <v>1.1073500000000001</v>
      </c>
      <c r="Y35" s="82">
        <f>Y37</f>
        <v>1</v>
      </c>
    </row>
    <row r="36" spans="5:25" x14ac:dyDescent="0.25">
      <c r="E36" s="91" t="s">
        <v>24</v>
      </c>
      <c r="F36" s="84">
        <v>1.0958000000000001</v>
      </c>
      <c r="G36" s="84">
        <v>1.1947000000000001</v>
      </c>
      <c r="H36">
        <v>1.14768</v>
      </c>
      <c r="I36" s="82">
        <f>I37</f>
        <v>0</v>
      </c>
      <c r="U36" s="91" t="s">
        <v>24</v>
      </c>
      <c r="V36" s="84">
        <v>1.2131000000000001</v>
      </c>
      <c r="W36" s="84">
        <v>1.2373000000000001</v>
      </c>
      <c r="X36">
        <v>1.2252000000000001</v>
      </c>
      <c r="Y36" s="82">
        <f>Y37</f>
        <v>1</v>
      </c>
    </row>
    <row r="37" spans="5:25" x14ac:dyDescent="0.25">
      <c r="E37" t="s">
        <v>52</v>
      </c>
      <c r="F37" s="84">
        <v>2.1999999999999999E-2</v>
      </c>
      <c r="G37" s="84">
        <v>4.2999999999999997E-2</v>
      </c>
      <c r="H37" t="str">
        <f>IF(AND(C11&gt;=F37,C11&lt;=G37),"подходит","не подходит")</f>
        <v>не подходит</v>
      </c>
      <c r="I37" s="82">
        <f>IF(H37="подходит",1,0)</f>
        <v>0</v>
      </c>
      <c r="U37" t="s">
        <v>52</v>
      </c>
      <c r="V37" s="84">
        <v>0.04</v>
      </c>
      <c r="W37" s="84">
        <v>0.09</v>
      </c>
      <c r="X37" t="str">
        <f>IF(AND(C11&gt;=V37,C11&lt;=W37),"подходит","не подходит")</f>
        <v>подходит</v>
      </c>
      <c r="Y37" s="82">
        <f>IF(X37="подходит",1,0)</f>
        <v>1</v>
      </c>
    </row>
    <row r="38" spans="5:25" x14ac:dyDescent="0.25">
      <c r="I38" s="82">
        <f>I37</f>
        <v>0</v>
      </c>
      <c r="Y38" s="82">
        <f>Y37</f>
        <v>1</v>
      </c>
    </row>
    <row r="39" spans="5:25" x14ac:dyDescent="0.25">
      <c r="E39" s="120" t="s">
        <v>67</v>
      </c>
      <c r="F39" s="120"/>
      <c r="G39" s="120"/>
      <c r="H39" s="120"/>
      <c r="I39" s="82">
        <f>I46</f>
        <v>0</v>
      </c>
      <c r="U39" s="120" t="s">
        <v>68</v>
      </c>
      <c r="V39" s="120"/>
      <c r="W39" s="120"/>
      <c r="X39" s="120"/>
      <c r="Y39" s="82">
        <f>Y46</f>
        <v>0</v>
      </c>
    </row>
    <row r="40" spans="5:25" x14ac:dyDescent="0.25">
      <c r="E40" s="84" t="s">
        <v>49</v>
      </c>
      <c r="F40" s="84" t="s">
        <v>50</v>
      </c>
      <c r="G40" s="84" t="s">
        <v>51</v>
      </c>
      <c r="I40" s="82">
        <f>I46</f>
        <v>0</v>
      </c>
      <c r="U40" s="84" t="s">
        <v>49</v>
      </c>
      <c r="V40" s="84" t="s">
        <v>50</v>
      </c>
      <c r="W40" s="84" t="s">
        <v>51</v>
      </c>
      <c r="Y40" s="82">
        <f>Y46</f>
        <v>0</v>
      </c>
    </row>
    <row r="41" spans="5:25" x14ac:dyDescent="0.25">
      <c r="E41" s="87" t="s">
        <v>2</v>
      </c>
      <c r="F41" s="84"/>
      <c r="G41" s="84"/>
      <c r="H41" s="87"/>
      <c r="I41" s="82">
        <f>I46</f>
        <v>0</v>
      </c>
      <c r="U41" s="87" t="s">
        <v>2</v>
      </c>
      <c r="V41" s="84"/>
      <c r="W41" s="84"/>
      <c r="X41" s="87"/>
      <c r="Y41" s="82">
        <f>Y46</f>
        <v>0</v>
      </c>
    </row>
    <row r="42" spans="5:25" x14ac:dyDescent="0.25">
      <c r="E42" s="88" t="s">
        <v>3</v>
      </c>
      <c r="F42" s="84">
        <v>0.81510000000000005</v>
      </c>
      <c r="G42" s="84">
        <v>0.96440000000000003</v>
      </c>
      <c r="H42" s="88">
        <v>0.91501250000000001</v>
      </c>
      <c r="I42" s="82">
        <f>I46</f>
        <v>0</v>
      </c>
      <c r="U42" s="88" t="s">
        <v>3</v>
      </c>
      <c r="V42" s="84">
        <v>0.80930000000000002</v>
      </c>
      <c r="W42" s="84">
        <v>0.90329999999999999</v>
      </c>
      <c r="X42" s="88">
        <v>0.86362608695652188</v>
      </c>
      <c r="Y42" s="82">
        <f>Y46</f>
        <v>0</v>
      </c>
    </row>
    <row r="43" spans="5:25" x14ac:dyDescent="0.25">
      <c r="E43" s="89" t="s">
        <v>4</v>
      </c>
      <c r="F43" s="84">
        <v>1</v>
      </c>
      <c r="G43" s="84">
        <v>1</v>
      </c>
      <c r="H43" s="88">
        <v>1</v>
      </c>
      <c r="I43" s="82">
        <f>I46</f>
        <v>0</v>
      </c>
      <c r="U43" s="89" t="s">
        <v>4</v>
      </c>
      <c r="V43" s="84">
        <v>1</v>
      </c>
      <c r="W43" s="84">
        <v>1</v>
      </c>
      <c r="X43" s="88">
        <v>1</v>
      </c>
      <c r="Y43" s="82">
        <f>Y46</f>
        <v>0</v>
      </c>
    </row>
    <row r="44" spans="5:25" x14ac:dyDescent="0.25">
      <c r="E44" s="90" t="s">
        <v>23</v>
      </c>
      <c r="F44" s="84">
        <v>1.0189999999999999</v>
      </c>
      <c r="G44" s="84">
        <v>1.1231</v>
      </c>
      <c r="H44" s="88">
        <v>1.0620125</v>
      </c>
      <c r="I44" s="82">
        <f>I46</f>
        <v>0</v>
      </c>
      <c r="U44" s="90" t="s">
        <v>23</v>
      </c>
      <c r="V44" s="84">
        <v>1.0750999999999999</v>
      </c>
      <c r="W44" s="84">
        <v>1.1380999999999999</v>
      </c>
      <c r="X44" s="88">
        <v>1.0960260869565215</v>
      </c>
      <c r="Y44" s="82">
        <f>Y46</f>
        <v>0</v>
      </c>
    </row>
    <row r="45" spans="5:25" x14ac:dyDescent="0.25">
      <c r="E45" s="91" t="s">
        <v>24</v>
      </c>
      <c r="F45" s="84">
        <v>1.0257000000000001</v>
      </c>
      <c r="G45" s="84">
        <v>1.1398999999999999</v>
      </c>
      <c r="H45" s="88">
        <v>1.0764875</v>
      </c>
      <c r="I45" s="82">
        <f>I46</f>
        <v>0</v>
      </c>
      <c r="U45" s="91" t="s">
        <v>24</v>
      </c>
      <c r="V45" s="84">
        <v>1.0801000000000001</v>
      </c>
      <c r="W45" s="84">
        <v>1.1592</v>
      </c>
      <c r="X45" s="88">
        <v>1.1201695652173913</v>
      </c>
      <c r="Y45" s="82">
        <f>Y46</f>
        <v>0</v>
      </c>
    </row>
    <row r="46" spans="5:25" x14ac:dyDescent="0.25">
      <c r="E46" t="s">
        <v>52</v>
      </c>
      <c r="F46" s="84">
        <v>0.35499999999999998</v>
      </c>
      <c r="G46" s="84">
        <v>0.55600000000000005</v>
      </c>
      <c r="H46" t="str">
        <f>IF(AND(C11&gt;=F46,C11&lt;=G46),"подходит","не подходит")</f>
        <v>не подходит</v>
      </c>
      <c r="I46" s="82">
        <f>IF(H46="подходит",1,0)</f>
        <v>0</v>
      </c>
      <c r="U46" t="s">
        <v>52</v>
      </c>
      <c r="V46" s="84">
        <v>0.08</v>
      </c>
      <c r="W46" s="84">
        <v>0.09</v>
      </c>
      <c r="X46" t="str">
        <f>IF(AND(C11&gt;=V46,C11&lt;=W46),"подходит","не подходит")</f>
        <v>не подходит</v>
      </c>
      <c r="Y46" s="82">
        <f>IF(X46="подходит",1,0)</f>
        <v>0</v>
      </c>
    </row>
    <row r="47" spans="5:25" x14ac:dyDescent="0.25">
      <c r="I47" s="82">
        <f>I46</f>
        <v>0</v>
      </c>
      <c r="Y47" s="82">
        <f>Y46</f>
        <v>0</v>
      </c>
    </row>
    <row r="48" spans="5:25" x14ac:dyDescent="0.25">
      <c r="E48" s="120" t="s">
        <v>69</v>
      </c>
      <c r="F48" s="120"/>
      <c r="G48" s="120"/>
      <c r="H48" s="120"/>
      <c r="I48" s="82">
        <f>I55</f>
        <v>1</v>
      </c>
      <c r="U48" s="120" t="s">
        <v>70</v>
      </c>
      <c r="V48" s="120"/>
      <c r="W48" s="120"/>
      <c r="X48" s="120"/>
      <c r="Y48" s="82">
        <f>Y55</f>
        <v>0</v>
      </c>
    </row>
    <row r="49" spans="5:25" x14ac:dyDescent="0.25">
      <c r="E49" s="84" t="s">
        <v>49</v>
      </c>
      <c r="F49" s="84" t="s">
        <v>50</v>
      </c>
      <c r="G49" s="84" t="s">
        <v>51</v>
      </c>
      <c r="I49" s="82">
        <f>I55</f>
        <v>1</v>
      </c>
      <c r="U49" s="84" t="s">
        <v>49</v>
      </c>
      <c r="V49" s="84" t="s">
        <v>50</v>
      </c>
      <c r="W49" s="84" t="s">
        <v>51</v>
      </c>
      <c r="Y49" s="82">
        <f>Y55</f>
        <v>0</v>
      </c>
    </row>
    <row r="50" spans="5:25" x14ac:dyDescent="0.25">
      <c r="E50" s="87" t="s">
        <v>2</v>
      </c>
      <c r="F50" s="84"/>
      <c r="G50" s="84"/>
      <c r="I50" s="82">
        <f>I55</f>
        <v>1</v>
      </c>
      <c r="U50" s="87" t="s">
        <v>2</v>
      </c>
      <c r="V50" s="84"/>
      <c r="W50" s="84"/>
      <c r="Y50" s="82">
        <f>Y55</f>
        <v>0</v>
      </c>
    </row>
    <row r="51" spans="5:25" x14ac:dyDescent="0.25">
      <c r="E51" s="88" t="s">
        <v>3</v>
      </c>
      <c r="F51" s="84">
        <v>0.91090000000000004</v>
      </c>
      <c r="G51" s="84">
        <v>1.0327999999999999</v>
      </c>
      <c r="H51">
        <v>0.98407142857142849</v>
      </c>
      <c r="I51" s="82">
        <f>I55</f>
        <v>1</v>
      </c>
      <c r="U51" s="88" t="s">
        <v>3</v>
      </c>
      <c r="V51" s="84">
        <v>0.76770000000000005</v>
      </c>
      <c r="W51" s="84">
        <v>0.87509999999999999</v>
      </c>
      <c r="X51">
        <v>0.82716842105263166</v>
      </c>
      <c r="Y51" s="82">
        <f>Y55</f>
        <v>0</v>
      </c>
    </row>
    <row r="52" spans="5:25" x14ac:dyDescent="0.25">
      <c r="E52" s="89" t="s">
        <v>4</v>
      </c>
      <c r="F52" s="84">
        <v>1</v>
      </c>
      <c r="G52" s="84">
        <v>1</v>
      </c>
      <c r="H52">
        <v>1</v>
      </c>
      <c r="I52" s="82">
        <f>I55</f>
        <v>1</v>
      </c>
      <c r="U52" s="89" t="s">
        <v>4</v>
      </c>
      <c r="V52" s="84">
        <v>1</v>
      </c>
      <c r="W52" s="84">
        <v>1</v>
      </c>
      <c r="X52">
        <v>1</v>
      </c>
      <c r="Y52" s="82">
        <f>Y55</f>
        <v>0</v>
      </c>
    </row>
    <row r="53" spans="5:25" x14ac:dyDescent="0.25">
      <c r="E53" s="90" t="s">
        <v>23</v>
      </c>
      <c r="F53" s="84">
        <v>0.97819999999999996</v>
      </c>
      <c r="G53" s="84">
        <v>1.0575000000000001</v>
      </c>
      <c r="H53">
        <v>1.0095142857142858</v>
      </c>
      <c r="I53" s="82">
        <f>I55</f>
        <v>1</v>
      </c>
      <c r="U53" s="90" t="s">
        <v>23</v>
      </c>
      <c r="V53" s="84">
        <v>1.1074999999999999</v>
      </c>
      <c r="W53" s="84">
        <v>1.1623000000000001</v>
      </c>
      <c r="X53">
        <v>1.1341894736842109</v>
      </c>
      <c r="Y53" s="82">
        <f>Y55</f>
        <v>0</v>
      </c>
    </row>
    <row r="54" spans="5:25" x14ac:dyDescent="0.25">
      <c r="E54" s="91" t="s">
        <v>24</v>
      </c>
      <c r="F54" s="84">
        <v>0.94689999999999996</v>
      </c>
      <c r="G54" s="84">
        <v>1.0286</v>
      </c>
      <c r="H54">
        <v>0.98754285714285717</v>
      </c>
      <c r="I54" s="82">
        <f>I55</f>
        <v>1</v>
      </c>
      <c r="U54" s="91" t="s">
        <v>24</v>
      </c>
      <c r="V54" s="84">
        <v>1.1675</v>
      </c>
      <c r="W54" s="84">
        <v>1.2278</v>
      </c>
      <c r="X54">
        <v>1.1981578947368419</v>
      </c>
      <c r="Y54" s="82">
        <f>Y55</f>
        <v>0</v>
      </c>
    </row>
    <row r="55" spans="5:25" x14ac:dyDescent="0.25">
      <c r="E55" t="s">
        <v>52</v>
      </c>
      <c r="F55" s="84">
        <v>3.2000000000000001E-2</v>
      </c>
      <c r="G55" s="84">
        <v>0.06</v>
      </c>
      <c r="H55" t="str">
        <f>IF(AND(C11&gt;=F55,C11&lt;=G55),"подходит","не подходит")</f>
        <v>подходит</v>
      </c>
      <c r="I55" s="82">
        <f>IF(H55="подходит",1,0)</f>
        <v>1</v>
      </c>
      <c r="U55" t="s">
        <v>52</v>
      </c>
      <c r="V55" s="84">
        <v>0.17</v>
      </c>
      <c r="W55" s="84">
        <v>0.19</v>
      </c>
      <c r="X55" t="str">
        <f>IF(AND(C11&gt;=V55,C11&lt;=W55),"подходит","не подходит")</f>
        <v>не подходит</v>
      </c>
      <c r="Y55" s="82">
        <f>IF(X55="подходит",1,0)</f>
        <v>0</v>
      </c>
    </row>
    <row r="56" spans="5:25" x14ac:dyDescent="0.25">
      <c r="I56" s="82">
        <f>I55</f>
        <v>1</v>
      </c>
      <c r="Y56" s="82">
        <f>Y55</f>
        <v>0</v>
      </c>
    </row>
    <row r="57" spans="5:25" x14ac:dyDescent="0.25">
      <c r="E57" s="120" t="s">
        <v>71</v>
      </c>
      <c r="F57" s="120"/>
      <c r="G57" s="120"/>
      <c r="H57" s="120"/>
      <c r="I57" s="82">
        <f>I64</f>
        <v>1</v>
      </c>
      <c r="U57" s="120" t="s">
        <v>72</v>
      </c>
      <c r="V57" s="120"/>
      <c r="W57" s="120"/>
      <c r="X57" s="120"/>
      <c r="Y57" s="82">
        <f>Y64</f>
        <v>0</v>
      </c>
    </row>
    <row r="58" spans="5:25" x14ac:dyDescent="0.25">
      <c r="E58" s="84" t="s">
        <v>49</v>
      </c>
      <c r="F58" s="84" t="s">
        <v>50</v>
      </c>
      <c r="G58" s="84" t="s">
        <v>51</v>
      </c>
      <c r="I58" s="82">
        <f>I64</f>
        <v>1</v>
      </c>
      <c r="U58" s="84" t="s">
        <v>49</v>
      </c>
      <c r="V58" s="84" t="s">
        <v>50</v>
      </c>
      <c r="W58" s="84" t="s">
        <v>51</v>
      </c>
      <c r="Y58" s="82">
        <f>Y64</f>
        <v>0</v>
      </c>
    </row>
    <row r="59" spans="5:25" x14ac:dyDescent="0.25">
      <c r="E59" s="87" t="s">
        <v>2</v>
      </c>
      <c r="F59" s="84"/>
      <c r="G59" s="84"/>
      <c r="H59" s="87"/>
      <c r="I59" s="82">
        <f>I64</f>
        <v>1</v>
      </c>
      <c r="U59" s="87" t="s">
        <v>2</v>
      </c>
      <c r="V59" s="84"/>
      <c r="W59" s="84"/>
      <c r="X59" s="87"/>
      <c r="Y59" s="82">
        <f>Y64</f>
        <v>0</v>
      </c>
    </row>
    <row r="60" spans="5:25" x14ac:dyDescent="0.25">
      <c r="E60" s="88" t="s">
        <v>3</v>
      </c>
      <c r="F60" s="84">
        <v>0.88460000000000005</v>
      </c>
      <c r="G60" s="84">
        <v>0.93889999999999996</v>
      </c>
      <c r="H60" s="88">
        <v>0.92135714285714276</v>
      </c>
      <c r="I60" s="82">
        <f>I64</f>
        <v>1</v>
      </c>
      <c r="U60" s="88" t="s">
        <v>3</v>
      </c>
      <c r="V60" s="84">
        <v>0.79430000000000001</v>
      </c>
      <c r="W60" s="84">
        <v>0.81379999999999997</v>
      </c>
      <c r="X60" s="88">
        <v>0.80404999999999993</v>
      </c>
      <c r="Y60" s="82">
        <f>Y64</f>
        <v>0</v>
      </c>
    </row>
    <row r="61" spans="5:25" x14ac:dyDescent="0.25">
      <c r="E61" s="89" t="s">
        <v>4</v>
      </c>
      <c r="F61" s="84">
        <v>1</v>
      </c>
      <c r="G61" s="84">
        <v>1</v>
      </c>
      <c r="H61" s="88">
        <v>1</v>
      </c>
      <c r="I61" s="82">
        <f>I64</f>
        <v>1</v>
      </c>
      <c r="U61" s="89" t="s">
        <v>4</v>
      </c>
      <c r="V61" s="84">
        <v>1</v>
      </c>
      <c r="W61" s="84">
        <v>1</v>
      </c>
      <c r="X61" s="88">
        <v>1</v>
      </c>
      <c r="Y61" s="82">
        <f>Y64</f>
        <v>0</v>
      </c>
    </row>
    <row r="62" spans="5:25" x14ac:dyDescent="0.25">
      <c r="E62" s="90" t="s">
        <v>23</v>
      </c>
      <c r="F62" s="84">
        <v>0.9677</v>
      </c>
      <c r="G62" s="84">
        <v>1.0127999999999999</v>
      </c>
      <c r="H62" s="88">
        <v>0.98669999999999991</v>
      </c>
      <c r="I62" s="82">
        <f>I64</f>
        <v>1</v>
      </c>
      <c r="U62" s="90" t="s">
        <v>23</v>
      </c>
      <c r="V62" s="84">
        <v>1.1521999999999999</v>
      </c>
      <c r="W62" s="84">
        <v>1.1649</v>
      </c>
      <c r="X62" s="88">
        <v>1.15855</v>
      </c>
      <c r="Y62" s="82">
        <f>Y64</f>
        <v>0</v>
      </c>
    </row>
    <row r="63" spans="5:25" x14ac:dyDescent="0.25">
      <c r="E63" s="91" t="s">
        <v>24</v>
      </c>
      <c r="F63" s="84">
        <v>0.96250000000000002</v>
      </c>
      <c r="G63" s="84">
        <v>1.0196000000000001</v>
      </c>
      <c r="H63" s="88">
        <v>0.99120000000000008</v>
      </c>
      <c r="I63" s="82">
        <f>I64</f>
        <v>1</v>
      </c>
      <c r="U63" s="91" t="s">
        <v>24</v>
      </c>
      <c r="V63" s="84">
        <v>1.0687</v>
      </c>
      <c r="W63" s="84">
        <v>1.0689</v>
      </c>
      <c r="X63" s="88">
        <v>1.0688</v>
      </c>
      <c r="Y63" s="82">
        <f>Y64</f>
        <v>0</v>
      </c>
    </row>
    <row r="64" spans="5:25" x14ac:dyDescent="0.25">
      <c r="E64" t="s">
        <v>52</v>
      </c>
      <c r="F64" s="84">
        <v>4.1000000000000002E-2</v>
      </c>
      <c r="G64" s="84">
        <v>7.0000000000000007E-2</v>
      </c>
      <c r="H64" t="str">
        <f>IF(AND(C11&gt;=F64,C11&lt;=G64),"подходит","не подходит")</f>
        <v>подходит</v>
      </c>
      <c r="I64" s="82">
        <f>IF(H64="подходит",1,0)</f>
        <v>1</v>
      </c>
      <c r="U64" t="s">
        <v>52</v>
      </c>
      <c r="V64" s="84">
        <v>0.3</v>
      </c>
      <c r="W64" s="84">
        <v>0.4</v>
      </c>
      <c r="X64" t="str">
        <f>IF(AND(C11&gt;=V64,C11&lt;=W64),"подходит","не подходит")</f>
        <v>не подходит</v>
      </c>
      <c r="Y64" s="82">
        <f>IF(X64="подходит",1,0)</f>
        <v>0</v>
      </c>
    </row>
    <row r="65" spans="5:105" x14ac:dyDescent="0.25">
      <c r="I65" s="82">
        <f>I64</f>
        <v>1</v>
      </c>
      <c r="Y65" s="82">
        <f>Y64</f>
        <v>0</v>
      </c>
    </row>
    <row r="66" spans="5:105" x14ac:dyDescent="0.25">
      <c r="E66" s="123" t="s">
        <v>73</v>
      </c>
      <c r="F66" s="123"/>
      <c r="G66" s="123"/>
      <c r="H66" s="123"/>
      <c r="I66" s="82">
        <f>I73</f>
        <v>0</v>
      </c>
      <c r="U66" s="120" t="s">
        <v>74</v>
      </c>
      <c r="V66" s="120"/>
      <c r="W66" s="120"/>
      <c r="X66" s="120"/>
      <c r="Y66" s="82">
        <f>Y73</f>
        <v>0</v>
      </c>
      <c r="AK66" s="120" t="s">
        <v>75</v>
      </c>
      <c r="AL66" s="120"/>
      <c r="AM66" s="120"/>
      <c r="AN66" s="120"/>
      <c r="AO66" s="82">
        <f>AO73</f>
        <v>0</v>
      </c>
      <c r="BA66" s="120" t="s">
        <v>76</v>
      </c>
      <c r="BB66" s="120"/>
      <c r="BC66" s="120"/>
      <c r="BD66" s="120"/>
      <c r="BE66" s="82">
        <f>BE73</f>
        <v>0</v>
      </c>
      <c r="BQ66" s="120" t="s">
        <v>77</v>
      </c>
      <c r="BR66" s="120"/>
      <c r="BS66" s="120"/>
      <c r="BT66" s="120"/>
      <c r="BU66" s="82">
        <f>BU73</f>
        <v>0</v>
      </c>
      <c r="CG66" s="120" t="s">
        <v>78</v>
      </c>
      <c r="CH66" s="120"/>
      <c r="CI66" s="120"/>
      <c r="CJ66" s="120"/>
      <c r="CK66" s="82">
        <f>CK73</f>
        <v>0</v>
      </c>
      <c r="CW66" s="120" t="s">
        <v>79</v>
      </c>
      <c r="CX66" s="120"/>
      <c r="CY66" s="120"/>
      <c r="CZ66" s="120"/>
      <c r="DA66" s="82">
        <f>DA73</f>
        <v>0</v>
      </c>
    </row>
    <row r="67" spans="5:105" x14ac:dyDescent="0.25">
      <c r="E67" s="84" t="s">
        <v>49</v>
      </c>
      <c r="F67" s="84" t="s">
        <v>50</v>
      </c>
      <c r="G67" s="84" t="s">
        <v>51</v>
      </c>
      <c r="I67" s="82">
        <f>I73</f>
        <v>0</v>
      </c>
      <c r="U67" s="84" t="s">
        <v>49</v>
      </c>
      <c r="V67" s="84" t="s">
        <v>50</v>
      </c>
      <c r="W67" s="84" t="s">
        <v>51</v>
      </c>
      <c r="Y67" s="82">
        <f>Y73</f>
        <v>0</v>
      </c>
      <c r="AK67" s="84" t="s">
        <v>49</v>
      </c>
      <c r="AL67" s="84" t="s">
        <v>50</v>
      </c>
      <c r="AM67" s="84" t="s">
        <v>51</v>
      </c>
      <c r="AO67" s="82">
        <f>AO73</f>
        <v>0</v>
      </c>
      <c r="BA67" s="84" t="s">
        <v>49</v>
      </c>
      <c r="BB67" s="84" t="s">
        <v>50</v>
      </c>
      <c r="BC67" s="84" t="s">
        <v>51</v>
      </c>
      <c r="BE67" s="82">
        <f>BE73</f>
        <v>0</v>
      </c>
      <c r="BQ67" s="84" t="s">
        <v>49</v>
      </c>
      <c r="BR67" s="84" t="s">
        <v>50</v>
      </c>
      <c r="BS67" s="84" t="s">
        <v>51</v>
      </c>
      <c r="BU67" s="82">
        <f>BU73</f>
        <v>0</v>
      </c>
      <c r="CG67" s="84" t="s">
        <v>49</v>
      </c>
      <c r="CH67" s="84" t="s">
        <v>50</v>
      </c>
      <c r="CI67" s="84" t="s">
        <v>51</v>
      </c>
      <c r="CK67" s="82">
        <f>CK73</f>
        <v>0</v>
      </c>
      <c r="CW67" s="84" t="s">
        <v>49</v>
      </c>
      <c r="CX67" s="84" t="s">
        <v>50</v>
      </c>
      <c r="CY67" s="84" t="s">
        <v>51</v>
      </c>
      <c r="DA67" s="82">
        <f>DA73</f>
        <v>0</v>
      </c>
    </row>
    <row r="68" spans="5:105" x14ac:dyDescent="0.25">
      <c r="E68" s="87" t="s">
        <v>2</v>
      </c>
      <c r="F68" s="84"/>
      <c r="G68" s="84"/>
      <c r="I68" s="82">
        <f>I73</f>
        <v>0</v>
      </c>
      <c r="U68" s="87" t="s">
        <v>2</v>
      </c>
      <c r="V68" s="84"/>
      <c r="W68" s="84"/>
      <c r="Y68" s="82">
        <f>Y73</f>
        <v>0</v>
      </c>
      <c r="AK68" s="87" t="s">
        <v>2</v>
      </c>
      <c r="AL68" s="84"/>
      <c r="AM68" s="84"/>
      <c r="AO68" s="82">
        <f>AO73</f>
        <v>0</v>
      </c>
      <c r="BA68" s="87" t="s">
        <v>2</v>
      </c>
      <c r="BB68" s="84"/>
      <c r="BC68" s="84"/>
      <c r="BE68" s="82">
        <f>BE73</f>
        <v>0</v>
      </c>
      <c r="BQ68" s="87" t="s">
        <v>2</v>
      </c>
      <c r="BR68" s="84"/>
      <c r="BS68" s="84"/>
      <c r="BU68" s="82">
        <f>BU73</f>
        <v>0</v>
      </c>
      <c r="CG68" s="87" t="s">
        <v>2</v>
      </c>
      <c r="CH68" s="84"/>
      <c r="CI68" s="84"/>
      <c r="CK68" s="82">
        <f>CK73</f>
        <v>0</v>
      </c>
      <c r="CW68" s="87" t="s">
        <v>2</v>
      </c>
      <c r="CX68" s="84"/>
      <c r="CY68" s="84"/>
      <c r="DA68" s="82">
        <f>DA73</f>
        <v>0</v>
      </c>
    </row>
    <row r="69" spans="5:105" x14ac:dyDescent="0.25">
      <c r="E69" s="88" t="s">
        <v>3</v>
      </c>
      <c r="F69" s="84">
        <v>0.8327</v>
      </c>
      <c r="G69" s="84">
        <v>1.0389999999999999</v>
      </c>
      <c r="H69">
        <v>0.92669565217391303</v>
      </c>
      <c r="I69" s="82">
        <f>I73</f>
        <v>0</v>
      </c>
      <c r="U69" s="88" t="s">
        <v>3</v>
      </c>
      <c r="V69" s="84">
        <v>0.76700000000000002</v>
      </c>
      <c r="W69" s="84">
        <v>0.89929999999999999</v>
      </c>
      <c r="X69">
        <v>0.82443625000000031</v>
      </c>
      <c r="Y69" s="82">
        <f>Y73</f>
        <v>0</v>
      </c>
      <c r="AK69" s="88" t="s">
        <v>3</v>
      </c>
      <c r="AL69" s="84">
        <v>0.68049999999999999</v>
      </c>
      <c r="AM69" s="84">
        <v>0.78939999999999999</v>
      </c>
      <c r="AN69">
        <v>0.74913000000000007</v>
      </c>
      <c r="AO69" s="82">
        <f>AO73</f>
        <v>0</v>
      </c>
      <c r="BA69" s="88" t="s">
        <v>3</v>
      </c>
      <c r="BB69" s="84">
        <v>0.85440000000000005</v>
      </c>
      <c r="BC69" s="84">
        <v>0.89810000000000001</v>
      </c>
      <c r="BD69">
        <v>0.87531250000000005</v>
      </c>
      <c r="BE69" s="82">
        <f>BE73</f>
        <v>0</v>
      </c>
      <c r="BQ69" s="88" t="s">
        <v>3</v>
      </c>
      <c r="BR69" s="84">
        <v>0.74919999999999998</v>
      </c>
      <c r="BS69" s="84">
        <v>0.83069999999999999</v>
      </c>
      <c r="BT69">
        <v>0.79256521739130437</v>
      </c>
      <c r="BU69" s="82">
        <f>BU73</f>
        <v>0</v>
      </c>
      <c r="CG69" s="88" t="s">
        <v>3</v>
      </c>
      <c r="CH69" s="84">
        <v>0.80330000000000001</v>
      </c>
      <c r="CI69" s="84">
        <v>0.94799999999999995</v>
      </c>
      <c r="CJ69">
        <v>0.86001764705882344</v>
      </c>
      <c r="CK69" s="82">
        <f>CK73</f>
        <v>0</v>
      </c>
      <c r="CW69" s="88" t="s">
        <v>3</v>
      </c>
      <c r="CX69" s="84">
        <v>0.71309999999999996</v>
      </c>
      <c r="CY69" s="84">
        <v>0.76670000000000005</v>
      </c>
      <c r="CZ69">
        <v>0.75064999999999993</v>
      </c>
      <c r="DA69" s="82">
        <f>DA73</f>
        <v>0</v>
      </c>
    </row>
    <row r="70" spans="5:105" x14ac:dyDescent="0.25">
      <c r="E70" s="89" t="s">
        <v>4</v>
      </c>
      <c r="F70" s="84">
        <v>1</v>
      </c>
      <c r="G70" s="84">
        <v>1</v>
      </c>
      <c r="H70">
        <v>1</v>
      </c>
      <c r="I70" s="82">
        <f>I73</f>
        <v>0</v>
      </c>
      <c r="U70" s="89" t="s">
        <v>4</v>
      </c>
      <c r="V70" s="84">
        <v>1</v>
      </c>
      <c r="W70" s="84">
        <v>1</v>
      </c>
      <c r="X70">
        <v>1</v>
      </c>
      <c r="Y70" s="82">
        <f>Y73</f>
        <v>0</v>
      </c>
      <c r="AK70" s="89" t="s">
        <v>4</v>
      </c>
      <c r="AL70" s="84">
        <v>1</v>
      </c>
      <c r="AM70" s="84">
        <v>1</v>
      </c>
      <c r="AN70">
        <v>1</v>
      </c>
      <c r="AO70" s="82">
        <f>AO73</f>
        <v>0</v>
      </c>
      <c r="BA70" s="89" t="s">
        <v>4</v>
      </c>
      <c r="BB70" s="84">
        <v>1</v>
      </c>
      <c r="BC70" s="84">
        <v>1</v>
      </c>
      <c r="BD70">
        <v>1</v>
      </c>
      <c r="BE70" s="82">
        <f>BE73</f>
        <v>0</v>
      </c>
      <c r="BQ70" s="89" t="s">
        <v>4</v>
      </c>
      <c r="BR70" s="84">
        <v>1</v>
      </c>
      <c r="BS70" s="84">
        <v>1</v>
      </c>
      <c r="BT70">
        <v>1</v>
      </c>
      <c r="BU70" s="82">
        <f>BU73</f>
        <v>0</v>
      </c>
      <c r="CG70" s="89" t="s">
        <v>4</v>
      </c>
      <c r="CH70" s="84">
        <v>1</v>
      </c>
      <c r="CI70" s="84">
        <v>1</v>
      </c>
      <c r="CJ70">
        <v>1</v>
      </c>
      <c r="CK70" s="82">
        <f>CK73</f>
        <v>0</v>
      </c>
      <c r="CW70" s="89" t="s">
        <v>4</v>
      </c>
      <c r="CX70" s="84">
        <v>1</v>
      </c>
      <c r="CY70" s="84">
        <v>1</v>
      </c>
      <c r="CZ70">
        <v>1</v>
      </c>
      <c r="DA70" s="82">
        <f>DA73</f>
        <v>0</v>
      </c>
    </row>
    <row r="71" spans="5:105" x14ac:dyDescent="0.25">
      <c r="E71" s="90" t="s">
        <v>23</v>
      </c>
      <c r="F71" s="84">
        <v>0.99360000000000004</v>
      </c>
      <c r="G71" s="84">
        <v>1.0837000000000001</v>
      </c>
      <c r="H71">
        <v>1.0455956521739134</v>
      </c>
      <c r="I71" s="82">
        <f>I73</f>
        <v>0</v>
      </c>
      <c r="U71" s="90" t="s">
        <v>23</v>
      </c>
      <c r="V71" s="84">
        <v>1.0923</v>
      </c>
      <c r="W71" s="84">
        <v>1.1655</v>
      </c>
      <c r="X71">
        <v>1.1245512499999999</v>
      </c>
      <c r="Y71" s="82">
        <f>Y73</f>
        <v>0</v>
      </c>
      <c r="AK71" s="90" t="s">
        <v>23</v>
      </c>
      <c r="AL71" s="84">
        <v>1.1700999999999999</v>
      </c>
      <c r="AM71" s="84">
        <v>1.2079</v>
      </c>
      <c r="AN71">
        <v>1.1914499999999999</v>
      </c>
      <c r="AO71" s="82">
        <f>AO73</f>
        <v>0</v>
      </c>
      <c r="BA71" s="90" t="s">
        <v>23</v>
      </c>
      <c r="BB71" s="84">
        <v>1.0711999999999999</v>
      </c>
      <c r="BC71" s="84">
        <v>1.0987</v>
      </c>
      <c r="BD71">
        <v>1.0844499999999999</v>
      </c>
      <c r="BE71" s="82">
        <f>BE73</f>
        <v>0</v>
      </c>
      <c r="BQ71" s="90" t="s">
        <v>23</v>
      </c>
      <c r="BR71" s="84">
        <v>1.1313</v>
      </c>
      <c r="BS71" s="84">
        <v>1.1921999999999999</v>
      </c>
      <c r="BT71">
        <v>1.1596608695652175</v>
      </c>
      <c r="BU71" s="82">
        <f>BU73</f>
        <v>0</v>
      </c>
      <c r="CG71" s="90" t="s">
        <v>23</v>
      </c>
      <c r="CH71" s="84">
        <v>1.0573999999999999</v>
      </c>
      <c r="CI71" s="84">
        <v>1.1174999999999999</v>
      </c>
      <c r="CJ71">
        <v>1.0853941176470587</v>
      </c>
      <c r="CK71" s="82">
        <f>CK73</f>
        <v>0</v>
      </c>
      <c r="CW71" s="90" t="s">
        <v>23</v>
      </c>
      <c r="CX71" s="84">
        <v>1.1373</v>
      </c>
      <c r="CY71" s="84">
        <v>1.1987000000000001</v>
      </c>
      <c r="CZ71">
        <v>1.178925</v>
      </c>
      <c r="DA71" s="82">
        <f>DA73</f>
        <v>0</v>
      </c>
    </row>
    <row r="72" spans="5:105" x14ac:dyDescent="0.25">
      <c r="E72" s="91" t="s">
        <v>24</v>
      </c>
      <c r="F72" s="84">
        <v>1.0333000000000001</v>
      </c>
      <c r="G72" s="84">
        <v>1.1311</v>
      </c>
      <c r="H72">
        <v>1.0794913043478258</v>
      </c>
      <c r="I72" s="82">
        <f>I73</f>
        <v>0</v>
      </c>
      <c r="U72" s="91" t="s">
        <v>24</v>
      </c>
      <c r="V72" s="84">
        <v>1.0837000000000001</v>
      </c>
      <c r="W72" s="84">
        <v>1.1893</v>
      </c>
      <c r="X72">
        <v>1.1357600000000001</v>
      </c>
      <c r="Y72" s="82">
        <f>Y73</f>
        <v>0</v>
      </c>
      <c r="AK72" s="91" t="s">
        <v>24</v>
      </c>
      <c r="AL72" s="84">
        <v>1.1552</v>
      </c>
      <c r="AM72" s="84">
        <v>1.2473000000000001</v>
      </c>
      <c r="AN72">
        <v>1.2066699999999999</v>
      </c>
      <c r="AO72" s="82">
        <f>AO73</f>
        <v>0</v>
      </c>
      <c r="BA72" s="91" t="s">
        <v>24</v>
      </c>
      <c r="BB72" s="84">
        <v>1.0607</v>
      </c>
      <c r="BC72" s="84">
        <v>1.0905</v>
      </c>
      <c r="BD72">
        <v>1.0816874999999999</v>
      </c>
      <c r="BE72" s="82">
        <f>BE73</f>
        <v>0</v>
      </c>
      <c r="BQ72" s="91" t="s">
        <v>24</v>
      </c>
      <c r="BR72" s="84">
        <v>1.1657999999999999</v>
      </c>
      <c r="BS72" s="84">
        <v>1.2470000000000001</v>
      </c>
      <c r="BT72">
        <v>1.2013565217391307</v>
      </c>
      <c r="BU72" s="82">
        <f>BU73</f>
        <v>0</v>
      </c>
      <c r="CG72" s="91" t="s">
        <v>24</v>
      </c>
      <c r="CH72" s="84">
        <v>1.01</v>
      </c>
      <c r="CI72" s="84">
        <v>1.0903</v>
      </c>
      <c r="CJ72">
        <v>1.0606235294117647</v>
      </c>
      <c r="CK72" s="82">
        <f>CK73</f>
        <v>0</v>
      </c>
      <c r="CW72" s="91" t="s">
        <v>24</v>
      </c>
      <c r="CX72" s="84">
        <v>1.1040000000000001</v>
      </c>
      <c r="CY72" s="84">
        <v>1.1641999999999999</v>
      </c>
      <c r="CZ72">
        <v>1.1330500000000001</v>
      </c>
      <c r="DA72" s="82">
        <f>DA73</f>
        <v>0</v>
      </c>
    </row>
    <row r="73" spans="5:105" x14ac:dyDescent="0.25">
      <c r="E73" t="s">
        <v>52</v>
      </c>
      <c r="F73" s="84">
        <v>7.1999999999999995E-2</v>
      </c>
      <c r="G73" s="84">
        <v>0.20300000000000001</v>
      </c>
      <c r="H73" t="str">
        <f>IF(AND(C11&gt;=F73,C11&lt;=G73),"подходит","не подходит")</f>
        <v>не подходит</v>
      </c>
      <c r="I73" s="82">
        <f>IF(H73="подходит",1,0)</f>
        <v>0</v>
      </c>
      <c r="U73" t="s">
        <v>52</v>
      </c>
      <c r="V73" s="84">
        <v>0.1</v>
      </c>
      <c r="W73" s="84">
        <v>0.3</v>
      </c>
      <c r="X73" t="str">
        <f>IF(AND(C11&gt;=V73,C11&lt;=W73),"подходит","не подходит")</f>
        <v>не подходит</v>
      </c>
      <c r="Y73" s="82">
        <f>IF(X73="подходит",1,0)</f>
        <v>0</v>
      </c>
      <c r="AK73" t="s">
        <v>52</v>
      </c>
      <c r="AL73" s="84">
        <v>0.1</v>
      </c>
      <c r="AM73" s="84">
        <v>0.3</v>
      </c>
      <c r="AN73" t="str">
        <f>IF(AND(C11&gt;=AL73,C11&lt;=AM73),"подходит","не подходит")</f>
        <v>не подходит</v>
      </c>
      <c r="AO73" s="82">
        <f>IF(AN73="подходит",1,0)</f>
        <v>0</v>
      </c>
      <c r="BA73" t="s">
        <v>52</v>
      </c>
      <c r="BB73" s="84">
        <v>0.1</v>
      </c>
      <c r="BC73" s="84">
        <v>0.3</v>
      </c>
      <c r="BD73" t="str">
        <f>IF(AND(C11&gt;=BB73,C11&lt;=BC73),"подходит","не подходит")</f>
        <v>не подходит</v>
      </c>
      <c r="BE73" s="82">
        <f>IF(BD73="подходит",1,0)</f>
        <v>0</v>
      </c>
      <c r="BQ73" t="s">
        <v>52</v>
      </c>
      <c r="BR73" s="84">
        <v>0.1</v>
      </c>
      <c r="BS73" s="84">
        <v>0.3</v>
      </c>
      <c r="BT73" t="str">
        <f>IF(AND(C11&gt;=BR73,C11&lt;=BS73),"подходит","не подходит")</f>
        <v>не подходит</v>
      </c>
      <c r="BU73" s="82">
        <f>IF(BT73="подходит",1,0)</f>
        <v>0</v>
      </c>
      <c r="CG73" t="s">
        <v>52</v>
      </c>
      <c r="CH73" s="84">
        <v>0.1</v>
      </c>
      <c r="CI73" s="84">
        <v>0.3</v>
      </c>
      <c r="CJ73" t="str">
        <f>IF(AND(C11&gt;=CH73,C11&lt;=CI73),"подходит","не подходит")</f>
        <v>не подходит</v>
      </c>
      <c r="CK73" s="82">
        <f>IF(CJ73="подходит",1,0)</f>
        <v>0</v>
      </c>
      <c r="CW73" t="s">
        <v>52</v>
      </c>
      <c r="CX73" s="84">
        <v>0.1</v>
      </c>
      <c r="CY73" s="84">
        <v>0.3</v>
      </c>
      <c r="CZ73" t="str">
        <f>IF(AND(C11&gt;=CX73,C11&lt;=CY73),"подходит","не подходит")</f>
        <v>не подходит</v>
      </c>
      <c r="DA73" s="82">
        <f>IF(CZ73="подходит",1,0)</f>
        <v>0</v>
      </c>
    </row>
    <row r="74" spans="5:105" x14ac:dyDescent="0.25">
      <c r="I74" s="82">
        <f>I73</f>
        <v>0</v>
      </c>
      <c r="Y74" s="82">
        <f>Y73</f>
        <v>0</v>
      </c>
      <c r="AO74" s="82">
        <f>AO73</f>
        <v>0</v>
      </c>
      <c r="BE74" s="82">
        <f>BE73</f>
        <v>0</v>
      </c>
      <c r="BU74" s="82">
        <f>BU73</f>
        <v>0</v>
      </c>
      <c r="CK74" s="82">
        <f>CK73</f>
        <v>0</v>
      </c>
      <c r="DA74" s="82">
        <f>DA73</f>
        <v>0</v>
      </c>
    </row>
    <row r="75" spans="5:105" x14ac:dyDescent="0.25">
      <c r="E75" s="120" t="s">
        <v>80</v>
      </c>
      <c r="F75" s="120"/>
      <c r="G75" s="120"/>
      <c r="H75" s="120"/>
      <c r="I75" s="82">
        <f>I82</f>
        <v>1</v>
      </c>
      <c r="U75" s="120" t="s">
        <v>81</v>
      </c>
      <c r="V75" s="120"/>
      <c r="W75" s="120"/>
      <c r="X75" s="120"/>
      <c r="Y75" s="82">
        <f>Y82</f>
        <v>0</v>
      </c>
    </row>
    <row r="76" spans="5:105" x14ac:dyDescent="0.25">
      <c r="E76" s="84" t="s">
        <v>49</v>
      </c>
      <c r="F76" s="84" t="s">
        <v>50</v>
      </c>
      <c r="G76" s="84" t="s">
        <v>51</v>
      </c>
      <c r="I76" s="82">
        <f>I82</f>
        <v>1</v>
      </c>
      <c r="U76" s="84" t="s">
        <v>49</v>
      </c>
      <c r="V76" s="84" t="s">
        <v>50</v>
      </c>
      <c r="W76" s="84" t="s">
        <v>51</v>
      </c>
      <c r="Y76" s="82">
        <f>Y82</f>
        <v>0</v>
      </c>
    </row>
    <row r="77" spans="5:105" x14ac:dyDescent="0.25">
      <c r="E77" s="87" t="s">
        <v>2</v>
      </c>
      <c r="F77" s="84"/>
      <c r="G77" s="84"/>
      <c r="H77" s="87"/>
      <c r="I77" s="82">
        <f>I82</f>
        <v>1</v>
      </c>
      <c r="U77" s="87" t="s">
        <v>2</v>
      </c>
      <c r="V77" s="84"/>
      <c r="W77" s="84"/>
      <c r="X77" s="87"/>
      <c r="Y77" s="82">
        <f>Y82</f>
        <v>0</v>
      </c>
    </row>
    <row r="78" spans="5:105" x14ac:dyDescent="0.25">
      <c r="E78" s="88" t="s">
        <v>3</v>
      </c>
      <c r="F78" s="84">
        <v>0.89149999999999996</v>
      </c>
      <c r="G78" s="84">
        <v>0.97050000000000003</v>
      </c>
      <c r="H78" s="88">
        <v>0.94078181818181827</v>
      </c>
      <c r="I78" s="82">
        <f>I82</f>
        <v>1</v>
      </c>
      <c r="U78" s="88" t="s">
        <v>3</v>
      </c>
      <c r="V78" s="84">
        <v>0.85360000000000003</v>
      </c>
      <c r="W78" s="84">
        <v>0.9294</v>
      </c>
      <c r="X78" s="88">
        <v>0.8901</v>
      </c>
      <c r="Y78" s="82">
        <f>Y82</f>
        <v>0</v>
      </c>
    </row>
    <row r="79" spans="5:105" x14ac:dyDescent="0.25">
      <c r="E79" s="89" t="s">
        <v>4</v>
      </c>
      <c r="F79" s="84">
        <v>1</v>
      </c>
      <c r="G79" s="84">
        <v>1</v>
      </c>
      <c r="H79" s="88">
        <v>1</v>
      </c>
      <c r="I79" s="82">
        <f>I82</f>
        <v>1</v>
      </c>
      <c r="U79" s="89" t="s">
        <v>4</v>
      </c>
      <c r="V79" s="84">
        <v>1</v>
      </c>
      <c r="W79" s="84">
        <v>1</v>
      </c>
      <c r="X79" s="88">
        <v>1</v>
      </c>
      <c r="Y79" s="82">
        <f>Y82</f>
        <v>0</v>
      </c>
    </row>
    <row r="80" spans="5:105" x14ac:dyDescent="0.25">
      <c r="E80" s="90" t="s">
        <v>23</v>
      </c>
      <c r="F80" s="84">
        <v>1.0086999999999999</v>
      </c>
      <c r="G80" s="84">
        <v>1.0829</v>
      </c>
      <c r="H80" s="88">
        <v>1.0348272727272727</v>
      </c>
      <c r="I80" s="82">
        <f>I82</f>
        <v>1</v>
      </c>
      <c r="U80" s="90" t="s">
        <v>23</v>
      </c>
      <c r="V80" s="84">
        <v>1.0693999999999999</v>
      </c>
      <c r="W80" s="84">
        <v>1.0901000000000001</v>
      </c>
      <c r="X80" s="88">
        <v>1.0821666666666667</v>
      </c>
      <c r="Y80" s="82">
        <f>Y82</f>
        <v>0</v>
      </c>
    </row>
    <row r="81" spans="5:73" x14ac:dyDescent="0.25">
      <c r="E81" s="91" t="s">
        <v>24</v>
      </c>
      <c r="F81" s="84">
        <v>1.0229999999999999</v>
      </c>
      <c r="G81" s="84">
        <v>1.0985</v>
      </c>
      <c r="H81" s="88">
        <v>1.055509090909091</v>
      </c>
      <c r="I81" s="82">
        <f>I82</f>
        <v>1</v>
      </c>
      <c r="U81" s="91" t="s">
        <v>24</v>
      </c>
      <c r="V81" s="84">
        <v>1.1524000000000001</v>
      </c>
      <c r="W81" s="84">
        <v>1.1806000000000001</v>
      </c>
      <c r="X81" s="88">
        <v>1.1673000000000002</v>
      </c>
      <c r="Y81" s="82">
        <f>Y82</f>
        <v>0</v>
      </c>
    </row>
    <row r="82" spans="5:73" x14ac:dyDescent="0.25">
      <c r="E82" t="s">
        <v>52</v>
      </c>
      <c r="F82" s="84">
        <v>2.4E-2</v>
      </c>
      <c r="G82" s="84">
        <v>4.9000000000000002E-2</v>
      </c>
      <c r="H82" t="str">
        <f>IF(AND(C11&gt;=F82,C11&lt;=G82),"подходит","не подходит")</f>
        <v>подходит</v>
      </c>
      <c r="I82" s="82">
        <f>IF(H82="подходит",1,0)</f>
        <v>1</v>
      </c>
      <c r="U82" t="s">
        <v>52</v>
      </c>
      <c r="V82" s="84">
        <v>0.06</v>
      </c>
      <c r="W82" s="84">
        <v>0.1</v>
      </c>
      <c r="X82" t="str">
        <f>IF(AND(C11&gt;=V82,C11&lt;=W82),"подходит","не подходит")</f>
        <v>не подходит</v>
      </c>
      <c r="Y82" s="82">
        <f>IF(X82="подходит",1,0)</f>
        <v>0</v>
      </c>
    </row>
    <row r="83" spans="5:73" x14ac:dyDescent="0.25">
      <c r="I83" s="82">
        <f>I82</f>
        <v>1</v>
      </c>
      <c r="Y83" s="82">
        <f>Y82</f>
        <v>0</v>
      </c>
    </row>
    <row r="84" spans="5:73" x14ac:dyDescent="0.25">
      <c r="E84" s="120" t="s">
        <v>74</v>
      </c>
      <c r="F84" s="120"/>
      <c r="G84" s="120"/>
      <c r="H84" s="120"/>
      <c r="I84" s="82">
        <f>I91</f>
        <v>0</v>
      </c>
      <c r="U84" s="120" t="s">
        <v>82</v>
      </c>
      <c r="V84" s="120"/>
      <c r="W84" s="120"/>
      <c r="X84" s="120"/>
      <c r="Y84" s="82">
        <f>Y91</f>
        <v>0</v>
      </c>
    </row>
    <row r="85" spans="5:73" x14ac:dyDescent="0.25">
      <c r="E85" s="84" t="s">
        <v>49</v>
      </c>
      <c r="F85" s="84" t="s">
        <v>50</v>
      </c>
      <c r="G85" s="84" t="s">
        <v>51</v>
      </c>
      <c r="I85" s="82">
        <f>I91</f>
        <v>0</v>
      </c>
      <c r="U85" s="84" t="s">
        <v>49</v>
      </c>
      <c r="V85" s="84" t="s">
        <v>50</v>
      </c>
      <c r="W85" s="84" t="s">
        <v>51</v>
      </c>
      <c r="Y85" s="82">
        <f>Y91</f>
        <v>0</v>
      </c>
    </row>
    <row r="86" spans="5:73" x14ac:dyDescent="0.25">
      <c r="E86" s="87" t="s">
        <v>2</v>
      </c>
      <c r="F86" s="84"/>
      <c r="G86" s="84"/>
      <c r="H86" s="87"/>
      <c r="I86" s="82">
        <f>I91</f>
        <v>0</v>
      </c>
      <c r="U86" s="87" t="s">
        <v>2</v>
      </c>
      <c r="V86" s="84"/>
      <c r="W86" s="84"/>
      <c r="X86" s="87"/>
      <c r="Y86" s="82">
        <f>Y91</f>
        <v>0</v>
      </c>
    </row>
    <row r="87" spans="5:73" x14ac:dyDescent="0.25">
      <c r="E87" s="88" t="s">
        <v>3</v>
      </c>
      <c r="F87" s="84">
        <v>0.71309999999999996</v>
      </c>
      <c r="G87" s="84">
        <v>0.94799999999999995</v>
      </c>
      <c r="H87" s="88">
        <v>0.83066416666666654</v>
      </c>
      <c r="I87" s="82">
        <f>I91</f>
        <v>0</v>
      </c>
      <c r="U87" s="88" t="s">
        <v>3</v>
      </c>
      <c r="V87" s="84">
        <v>0.6653</v>
      </c>
      <c r="W87" s="84">
        <v>0.89290000000000003</v>
      </c>
      <c r="X87" s="88">
        <v>0.79490000000000005</v>
      </c>
      <c r="Y87" s="82">
        <f>Y91</f>
        <v>0</v>
      </c>
    </row>
    <row r="88" spans="5:73" x14ac:dyDescent="0.25">
      <c r="E88" s="89" t="s">
        <v>4</v>
      </c>
      <c r="F88" s="84">
        <v>1</v>
      </c>
      <c r="G88" s="84">
        <v>1</v>
      </c>
      <c r="H88" s="88">
        <v>1</v>
      </c>
      <c r="I88" s="82">
        <f>I91</f>
        <v>0</v>
      </c>
      <c r="U88" s="89" t="s">
        <v>4</v>
      </c>
      <c r="V88" s="84">
        <v>1</v>
      </c>
      <c r="W88" s="84">
        <v>1</v>
      </c>
      <c r="X88" s="88">
        <v>1</v>
      </c>
      <c r="Y88" s="82">
        <f>Y91</f>
        <v>0</v>
      </c>
    </row>
    <row r="89" spans="5:73" x14ac:dyDescent="0.25">
      <c r="E89" s="90" t="s">
        <v>23</v>
      </c>
      <c r="F89" s="84">
        <v>1.0573999999999999</v>
      </c>
      <c r="G89" s="84">
        <v>1.1987000000000001</v>
      </c>
      <c r="H89" s="88">
        <v>1.1216416666666669</v>
      </c>
      <c r="I89" s="82">
        <f>I91</f>
        <v>0</v>
      </c>
      <c r="U89" s="90" t="s">
        <v>23</v>
      </c>
      <c r="V89" s="84">
        <v>1.0526</v>
      </c>
      <c r="W89" s="84">
        <v>1.2094</v>
      </c>
      <c r="X89" s="88">
        <v>1.1378666666666668</v>
      </c>
      <c r="Y89" s="82">
        <f>Y91</f>
        <v>0</v>
      </c>
    </row>
    <row r="90" spans="5:73" x14ac:dyDescent="0.25">
      <c r="E90" s="91" t="s">
        <v>24</v>
      </c>
      <c r="F90" s="84">
        <v>1.01</v>
      </c>
      <c r="G90" s="84">
        <v>1.2470000000000001</v>
      </c>
      <c r="H90" s="88">
        <v>1.1366900000000004</v>
      </c>
      <c r="I90" s="82">
        <f>I91</f>
        <v>0</v>
      </c>
      <c r="U90" s="91" t="s">
        <v>24</v>
      </c>
      <c r="V90" s="84">
        <v>0.98429999999999995</v>
      </c>
      <c r="W90" s="84">
        <v>1.1091</v>
      </c>
      <c r="X90" s="88">
        <v>1.0347666666666666</v>
      </c>
      <c r="Y90" s="82">
        <f>Y91</f>
        <v>0</v>
      </c>
    </row>
    <row r="91" spans="5:73" x14ac:dyDescent="0.25">
      <c r="E91" t="s">
        <v>52</v>
      </c>
      <c r="F91" s="84">
        <v>8.1000000000000003E-2</v>
      </c>
      <c r="G91" s="84">
        <v>0.24399999999999999</v>
      </c>
      <c r="H91" t="str">
        <f>IF(AND(C11&gt;=F91,C11&lt;=G91),"подходит","не подходит")</f>
        <v>не подходит</v>
      </c>
      <c r="I91" s="82">
        <f>IF(H91="подходит",1,0)</f>
        <v>0</v>
      </c>
      <c r="U91" t="s">
        <v>52</v>
      </c>
      <c r="V91" s="84">
        <v>0.23</v>
      </c>
      <c r="W91" s="84">
        <v>0.4</v>
      </c>
      <c r="X91" t="str">
        <f>IF(AND(C11&gt;=V91,C11&lt;=W91),"подходит","не подходит")</f>
        <v>не подходит</v>
      </c>
      <c r="Y91" s="82">
        <f>IF(X91="подходит",1,0)</f>
        <v>0</v>
      </c>
    </row>
    <row r="92" spans="5:73" x14ac:dyDescent="0.25">
      <c r="I92" s="82">
        <f>I91</f>
        <v>0</v>
      </c>
      <c r="Y92" s="82">
        <f>Y91</f>
        <v>0</v>
      </c>
    </row>
    <row r="93" spans="5:73" x14ac:dyDescent="0.25">
      <c r="E93" s="120" t="s">
        <v>83</v>
      </c>
      <c r="F93" s="120"/>
      <c r="G93" s="120"/>
      <c r="H93" s="120"/>
      <c r="I93" s="82">
        <f>I100</f>
        <v>0</v>
      </c>
      <c r="U93" s="123" t="s">
        <v>84</v>
      </c>
      <c r="V93" s="123"/>
      <c r="W93" s="123"/>
      <c r="X93" s="123"/>
      <c r="Y93" s="82" t="s">
        <v>85</v>
      </c>
      <c r="AK93" s="123" t="s">
        <v>86</v>
      </c>
      <c r="AL93" s="123"/>
      <c r="AM93" s="123"/>
      <c r="AN93" s="123"/>
      <c r="AO93" s="82" t="s">
        <v>85</v>
      </c>
      <c r="BA93" s="123" t="s">
        <v>87</v>
      </c>
      <c r="BB93" s="123"/>
      <c r="BC93" s="123"/>
      <c r="BD93" s="123"/>
      <c r="BE93" s="82" t="s">
        <v>85</v>
      </c>
      <c r="BQ93" s="120" t="s">
        <v>88</v>
      </c>
      <c r="BR93" s="120"/>
      <c r="BS93" s="120"/>
      <c r="BT93" s="120"/>
      <c r="BU93" s="82" t="s">
        <v>85</v>
      </c>
    </row>
    <row r="94" spans="5:73" x14ac:dyDescent="0.25">
      <c r="E94" s="84" t="s">
        <v>49</v>
      </c>
      <c r="F94" s="84" t="s">
        <v>50</v>
      </c>
      <c r="G94" s="84" t="s">
        <v>51</v>
      </c>
      <c r="I94" s="82">
        <f>I100</f>
        <v>0</v>
      </c>
      <c r="U94" s="84" t="s">
        <v>49</v>
      </c>
      <c r="V94" s="84" t="s">
        <v>50</v>
      </c>
      <c r="W94" s="84" t="s">
        <v>51</v>
      </c>
      <c r="Y94" s="82" t="s">
        <v>85</v>
      </c>
      <c r="AK94" s="84" t="s">
        <v>49</v>
      </c>
      <c r="AL94" s="84" t="s">
        <v>50</v>
      </c>
      <c r="AM94" s="84" t="s">
        <v>51</v>
      </c>
      <c r="AO94" s="82" t="s">
        <v>85</v>
      </c>
      <c r="BA94" s="84" t="s">
        <v>49</v>
      </c>
      <c r="BB94" s="84" t="s">
        <v>50</v>
      </c>
      <c r="BC94" s="84" t="s">
        <v>51</v>
      </c>
      <c r="BE94" s="82" t="s">
        <v>85</v>
      </c>
      <c r="BQ94" s="84" t="s">
        <v>49</v>
      </c>
      <c r="BR94" s="84" t="s">
        <v>50</v>
      </c>
      <c r="BS94" s="84" t="s">
        <v>51</v>
      </c>
      <c r="BU94" s="82" t="s">
        <v>85</v>
      </c>
    </row>
    <row r="95" spans="5:73" x14ac:dyDescent="0.25">
      <c r="E95" s="87" t="s">
        <v>2</v>
      </c>
      <c r="F95" s="84"/>
      <c r="G95" s="84"/>
      <c r="H95" s="87"/>
      <c r="I95" s="82">
        <f>I100</f>
        <v>0</v>
      </c>
      <c r="U95" s="87" t="s">
        <v>2</v>
      </c>
      <c r="V95" s="84"/>
      <c r="W95" s="84"/>
      <c r="X95" s="87"/>
      <c r="Y95" s="82" t="s">
        <v>85</v>
      </c>
      <c r="AK95" s="87" t="s">
        <v>2</v>
      </c>
      <c r="AL95" s="84"/>
      <c r="AM95" s="84"/>
      <c r="AN95" s="87"/>
      <c r="AO95" s="82" t="s">
        <v>85</v>
      </c>
      <c r="BA95" s="87" t="s">
        <v>2</v>
      </c>
      <c r="BB95" s="84"/>
      <c r="BC95" s="84"/>
      <c r="BD95" s="87"/>
      <c r="BE95" s="82" t="s">
        <v>85</v>
      </c>
      <c r="BQ95" s="87" t="s">
        <v>2</v>
      </c>
      <c r="BR95" s="84"/>
      <c r="BS95" s="84"/>
      <c r="BT95" s="87"/>
      <c r="BU95" s="82" t="s">
        <v>85</v>
      </c>
    </row>
    <row r="96" spans="5:73" x14ac:dyDescent="0.25">
      <c r="E96" s="88" t="s">
        <v>3</v>
      </c>
      <c r="F96" s="84">
        <v>0.85670000000000002</v>
      </c>
      <c r="G96" s="84">
        <v>0.91390000000000005</v>
      </c>
      <c r="H96" s="88">
        <v>0.89396000000000009</v>
      </c>
      <c r="I96" s="82">
        <f>I100</f>
        <v>0</v>
      </c>
      <c r="U96" s="88" t="s">
        <v>3</v>
      </c>
      <c r="V96" s="84">
        <v>0.88929999999999998</v>
      </c>
      <c r="W96" s="84">
        <v>1.0114000000000001</v>
      </c>
      <c r="X96" s="88">
        <v>0.94073670886075988</v>
      </c>
      <c r="Y96" s="82" t="s">
        <v>85</v>
      </c>
      <c r="AK96" s="88" t="s">
        <v>3</v>
      </c>
      <c r="AL96" s="84">
        <v>0.86260000000000003</v>
      </c>
      <c r="AM96" s="84">
        <v>0.97889999999999999</v>
      </c>
      <c r="AN96" s="88">
        <v>0.92575142857142878</v>
      </c>
      <c r="AO96" s="82" t="s">
        <v>85</v>
      </c>
      <c r="BA96" s="88" t="s">
        <v>3</v>
      </c>
      <c r="BB96" s="84">
        <v>0.81510000000000005</v>
      </c>
      <c r="BC96" s="84">
        <v>1.0139</v>
      </c>
      <c r="BD96" s="88">
        <v>0.92136842105263161</v>
      </c>
      <c r="BE96" s="82" t="s">
        <v>85</v>
      </c>
      <c r="BQ96" s="88" t="s">
        <v>3</v>
      </c>
      <c r="BR96" s="84">
        <v>0.8327</v>
      </c>
      <c r="BS96" s="84">
        <v>0.97889999999999999</v>
      </c>
      <c r="BT96" s="88">
        <v>0.90118275862068953</v>
      </c>
      <c r="BU96" s="82" t="s">
        <v>85</v>
      </c>
    </row>
    <row r="97" spans="5:73" x14ac:dyDescent="0.25">
      <c r="E97" s="89" t="s">
        <v>4</v>
      </c>
      <c r="F97" s="84">
        <v>1</v>
      </c>
      <c r="G97" s="84">
        <v>1</v>
      </c>
      <c r="H97" s="88">
        <v>1</v>
      </c>
      <c r="I97" s="82">
        <f>I100</f>
        <v>0</v>
      </c>
      <c r="U97" s="89" t="s">
        <v>4</v>
      </c>
      <c r="V97" s="84">
        <v>1</v>
      </c>
      <c r="W97" s="84">
        <v>1</v>
      </c>
      <c r="X97" s="88">
        <v>1</v>
      </c>
      <c r="Y97" s="82" t="s">
        <v>85</v>
      </c>
      <c r="AK97" s="89" t="s">
        <v>4</v>
      </c>
      <c r="AL97" s="84">
        <v>1</v>
      </c>
      <c r="AM97" s="84">
        <v>1</v>
      </c>
      <c r="AN97" s="88">
        <v>1</v>
      </c>
      <c r="AO97" s="82" t="s">
        <v>85</v>
      </c>
      <c r="BA97" s="89" t="s">
        <v>4</v>
      </c>
      <c r="BB97" s="84">
        <v>1</v>
      </c>
      <c r="BC97" s="84">
        <v>1</v>
      </c>
      <c r="BD97" s="88">
        <v>1</v>
      </c>
      <c r="BE97" s="82" t="s">
        <v>85</v>
      </c>
      <c r="BQ97" s="89" t="s">
        <v>4</v>
      </c>
      <c r="BR97" s="84">
        <v>1</v>
      </c>
      <c r="BS97" s="84">
        <v>1</v>
      </c>
      <c r="BT97" s="88">
        <v>1</v>
      </c>
      <c r="BU97" s="82" t="s">
        <v>85</v>
      </c>
    </row>
    <row r="98" spans="5:73" x14ac:dyDescent="0.25">
      <c r="E98" s="90" t="s">
        <v>23</v>
      </c>
      <c r="F98" s="84">
        <v>1.0699000000000001</v>
      </c>
      <c r="G98" s="84">
        <v>1.1138999999999999</v>
      </c>
      <c r="H98" s="88">
        <v>1.0860799999999999</v>
      </c>
      <c r="I98" s="82">
        <f>I100</f>
        <v>0</v>
      </c>
      <c r="U98" s="90" t="s">
        <v>23</v>
      </c>
      <c r="V98" s="84">
        <v>1.016</v>
      </c>
      <c r="W98" s="84">
        <v>1.0740000000000001</v>
      </c>
      <c r="X98" s="88">
        <v>1.0323999999999998</v>
      </c>
      <c r="Y98" s="82" t="str">
        <f>Y100</f>
        <v>.</v>
      </c>
      <c r="AK98" s="90" t="s">
        <v>23</v>
      </c>
      <c r="AL98" s="84">
        <v>1.0189999999999999</v>
      </c>
      <c r="AM98" s="84">
        <v>1.0605</v>
      </c>
      <c r="AN98" s="88">
        <v>1.0412285714285714</v>
      </c>
      <c r="AO98" s="82" t="str">
        <f>AO100</f>
        <v>.</v>
      </c>
      <c r="BA98" s="90" t="s">
        <v>23</v>
      </c>
      <c r="BB98" s="84">
        <v>1.0122</v>
      </c>
      <c r="BC98" s="84">
        <v>1.1465000000000001</v>
      </c>
      <c r="BD98" s="88">
        <v>1.0654315789473685</v>
      </c>
      <c r="BE98" s="82" t="str">
        <f>BE100</f>
        <v>.</v>
      </c>
      <c r="BQ98" s="90" t="s">
        <v>23</v>
      </c>
      <c r="BR98" s="84">
        <v>1.0479000000000001</v>
      </c>
      <c r="BS98" s="84">
        <v>1.0837000000000001</v>
      </c>
      <c r="BT98" s="88">
        <v>1.0684620689655171</v>
      </c>
      <c r="BU98" s="82" t="str">
        <f>BU100</f>
        <v>.</v>
      </c>
    </row>
    <row r="99" spans="5:73" x14ac:dyDescent="0.25">
      <c r="E99" s="91" t="s">
        <v>24</v>
      </c>
      <c r="F99" s="84">
        <v>1.1242000000000001</v>
      </c>
      <c r="G99" s="84">
        <v>1.1836</v>
      </c>
      <c r="H99" s="88">
        <v>1.1536200000000001</v>
      </c>
      <c r="I99" s="82">
        <f>I100</f>
        <v>0</v>
      </c>
      <c r="U99" s="91" t="s">
        <v>24</v>
      </c>
      <c r="V99" s="84">
        <v>1.0310999999999999</v>
      </c>
      <c r="W99" s="84">
        <v>1.1311</v>
      </c>
      <c r="X99" s="88">
        <v>1.0624696202531643</v>
      </c>
      <c r="Y99" s="82" t="s">
        <v>85</v>
      </c>
      <c r="AK99" s="91" t="s">
        <v>24</v>
      </c>
      <c r="AL99" s="84">
        <v>1.0011000000000001</v>
      </c>
      <c r="AM99" s="84">
        <v>1.0699000000000001</v>
      </c>
      <c r="AN99" s="88">
        <v>1.0460742857142857</v>
      </c>
      <c r="AO99" s="82" t="s">
        <v>85</v>
      </c>
      <c r="BA99" s="91" t="s">
        <v>24</v>
      </c>
      <c r="BB99" s="84">
        <v>1.0358000000000001</v>
      </c>
      <c r="BC99" s="84">
        <v>1.1672</v>
      </c>
      <c r="BD99" s="88">
        <v>1.0880947368421054</v>
      </c>
      <c r="BE99" s="82" t="s">
        <v>85</v>
      </c>
      <c r="BQ99" s="91" t="s">
        <v>24</v>
      </c>
      <c r="BR99" s="84">
        <v>1.0626</v>
      </c>
      <c r="BS99" s="84">
        <v>1.1282000000000001</v>
      </c>
      <c r="BT99" s="88">
        <v>1.0956448275862067</v>
      </c>
      <c r="BU99" s="82" t="s">
        <v>85</v>
      </c>
    </row>
    <row r="100" spans="5:73" x14ac:dyDescent="0.25">
      <c r="E100" t="s">
        <v>52</v>
      </c>
      <c r="F100" s="84">
        <v>0.04</v>
      </c>
      <c r="G100" s="84">
        <v>4.2000000000000003E-2</v>
      </c>
      <c r="H100" t="str">
        <f>IF(AND(C11&gt;=F100,C11&lt;=G100),"подходит","не подходит")</f>
        <v>не подходит</v>
      </c>
      <c r="I100" s="82">
        <f>IF(H100="подходит",1,0)</f>
        <v>0</v>
      </c>
      <c r="U100" t="s">
        <v>52</v>
      </c>
      <c r="V100" s="84"/>
      <c r="W100" s="84"/>
      <c r="Y100" s="82" t="s">
        <v>85</v>
      </c>
      <c r="AK100" t="s">
        <v>52</v>
      </c>
      <c r="AL100" s="84"/>
      <c r="AM100" s="84"/>
      <c r="AO100" s="82" t="s">
        <v>85</v>
      </c>
      <c r="BA100" t="s">
        <v>52</v>
      </c>
      <c r="BB100" s="84"/>
      <c r="BC100" s="84"/>
      <c r="BE100" s="82" t="s">
        <v>85</v>
      </c>
      <c r="BQ100" t="s">
        <v>52</v>
      </c>
      <c r="BR100" s="84"/>
      <c r="BS100" s="84"/>
      <c r="BU100" s="82" t="s">
        <v>85</v>
      </c>
    </row>
    <row r="101" spans="5:73" x14ac:dyDescent="0.25">
      <c r="I101" s="82">
        <f>I100</f>
        <v>0</v>
      </c>
      <c r="Y101" s="82" t="s">
        <v>85</v>
      </c>
      <c r="AO101" s="82" t="s">
        <v>85</v>
      </c>
      <c r="BE101" s="82" t="s">
        <v>85</v>
      </c>
      <c r="BU101" s="82" t="s">
        <v>85</v>
      </c>
    </row>
    <row r="102" spans="5:73" x14ac:dyDescent="0.25">
      <c r="E102" s="120" t="s">
        <v>82</v>
      </c>
      <c r="F102" s="120"/>
      <c r="G102" s="120"/>
      <c r="H102" s="120"/>
      <c r="I102" s="82">
        <f>I109</f>
        <v>0</v>
      </c>
      <c r="Y102" s="82" t="s">
        <v>85</v>
      </c>
    </row>
    <row r="103" spans="5:73" x14ac:dyDescent="0.25">
      <c r="E103" s="84" t="s">
        <v>49</v>
      </c>
      <c r="F103" s="84" t="s">
        <v>50</v>
      </c>
      <c r="G103" s="84" t="s">
        <v>51</v>
      </c>
      <c r="I103" s="82">
        <f>I109</f>
        <v>0</v>
      </c>
      <c r="Y103" s="82" t="s">
        <v>85</v>
      </c>
    </row>
    <row r="104" spans="5:73" x14ac:dyDescent="0.25">
      <c r="E104" s="87" t="s">
        <v>2</v>
      </c>
      <c r="F104" s="84"/>
      <c r="G104" s="84"/>
      <c r="H104" s="87"/>
      <c r="I104" s="82">
        <f>I109</f>
        <v>0</v>
      </c>
      <c r="Y104" s="82" t="s">
        <v>85</v>
      </c>
    </row>
    <row r="105" spans="5:73" x14ac:dyDescent="0.25">
      <c r="E105" s="88" t="s">
        <v>3</v>
      </c>
      <c r="F105" s="84">
        <v>0.89290000000000003</v>
      </c>
      <c r="G105" s="84">
        <v>0.89290000000000003</v>
      </c>
      <c r="H105" s="88">
        <v>0.89290000000000003</v>
      </c>
      <c r="I105" s="82">
        <f>I109</f>
        <v>0</v>
      </c>
      <c r="Y105" s="82" t="s">
        <v>85</v>
      </c>
    </row>
    <row r="106" spans="5:73" x14ac:dyDescent="0.25">
      <c r="E106" s="89" t="s">
        <v>4</v>
      </c>
      <c r="F106" s="84">
        <v>1</v>
      </c>
      <c r="G106" s="84">
        <v>1</v>
      </c>
      <c r="H106" s="88">
        <v>1</v>
      </c>
      <c r="I106" s="82">
        <f>I109</f>
        <v>0</v>
      </c>
      <c r="Y106" s="82" t="s">
        <v>85</v>
      </c>
    </row>
    <row r="107" spans="5:73" x14ac:dyDescent="0.25">
      <c r="E107" s="90" t="s">
        <v>23</v>
      </c>
      <c r="F107" s="84">
        <v>1.0526</v>
      </c>
      <c r="G107" s="84">
        <v>1.0526</v>
      </c>
      <c r="H107" s="88">
        <v>1.0526</v>
      </c>
      <c r="I107" s="82">
        <f>I109</f>
        <v>0</v>
      </c>
      <c r="Y107" s="82" t="s">
        <v>85</v>
      </c>
    </row>
    <row r="108" spans="5:73" x14ac:dyDescent="0.25">
      <c r="E108" s="91" t="s">
        <v>24</v>
      </c>
      <c r="F108" s="84">
        <v>0.98429999999999995</v>
      </c>
      <c r="G108" s="84">
        <v>0.98429999999999995</v>
      </c>
      <c r="H108" s="88">
        <v>0.98429999999999995</v>
      </c>
      <c r="I108" s="82">
        <f>I109</f>
        <v>0</v>
      </c>
      <c r="Y108" s="82" t="s">
        <v>85</v>
      </c>
    </row>
    <row r="109" spans="5:73" x14ac:dyDescent="0.25">
      <c r="E109" t="s">
        <v>52</v>
      </c>
      <c r="F109" s="84">
        <v>0.249</v>
      </c>
      <c r="G109" s="84">
        <v>0.249</v>
      </c>
      <c r="H109" t="str">
        <f>IF(AND(C11&gt;=F109,C11&lt;=G109),"подходит","не подходит")</f>
        <v>не подходит</v>
      </c>
      <c r="I109" s="82">
        <f>IF(H109="подходит",1,0)</f>
        <v>0</v>
      </c>
      <c r="Y109" s="82" t="s">
        <v>85</v>
      </c>
    </row>
    <row r="110" spans="5:73" x14ac:dyDescent="0.25">
      <c r="I110" s="82">
        <f>I109</f>
        <v>0</v>
      </c>
      <c r="Y110" s="82" t="s">
        <v>85</v>
      </c>
    </row>
    <row r="111" spans="5:73" x14ac:dyDescent="0.25">
      <c r="E111" s="123" t="s">
        <v>89</v>
      </c>
      <c r="F111" s="123"/>
      <c r="G111" s="123"/>
      <c r="H111" s="123"/>
      <c r="I111" s="82" t="s">
        <v>85</v>
      </c>
      <c r="Y111" s="82" t="s">
        <v>85</v>
      </c>
    </row>
    <row r="112" spans="5:73" x14ac:dyDescent="0.25">
      <c r="E112" s="84" t="s">
        <v>49</v>
      </c>
      <c r="F112" s="84" t="s">
        <v>50</v>
      </c>
      <c r="G112" s="84" t="s">
        <v>51</v>
      </c>
      <c r="I112" s="82" t="s">
        <v>85</v>
      </c>
      <c r="Y112" s="82" t="s">
        <v>85</v>
      </c>
    </row>
    <row r="113" spans="5:25" x14ac:dyDescent="0.25">
      <c r="E113" s="87" t="s">
        <v>2</v>
      </c>
      <c r="F113" s="84"/>
      <c r="G113" s="84"/>
      <c r="H113" s="87"/>
      <c r="I113" s="82" t="s">
        <v>85</v>
      </c>
      <c r="Y113" s="82" t="s">
        <v>85</v>
      </c>
    </row>
    <row r="114" spans="5:25" x14ac:dyDescent="0.25">
      <c r="E114" s="88" t="s">
        <v>3</v>
      </c>
      <c r="F114" s="84">
        <v>0.85109999999999997</v>
      </c>
      <c r="G114" s="84">
        <v>0.98170000000000002</v>
      </c>
      <c r="H114" s="88">
        <v>0.94811875000000001</v>
      </c>
      <c r="I114" s="82" t="s">
        <v>85</v>
      </c>
      <c r="Y114" s="82" t="s">
        <v>85</v>
      </c>
    </row>
    <row r="115" spans="5:25" x14ac:dyDescent="0.25">
      <c r="E115" s="89" t="s">
        <v>4</v>
      </c>
      <c r="F115" s="84">
        <v>1</v>
      </c>
      <c r="G115" s="84">
        <v>1</v>
      </c>
      <c r="H115" s="88">
        <v>1</v>
      </c>
      <c r="I115" s="82" t="s">
        <v>85</v>
      </c>
      <c r="Y115" s="82" t="s">
        <v>85</v>
      </c>
    </row>
    <row r="116" spans="5:25" x14ac:dyDescent="0.25">
      <c r="E116" s="90" t="s">
        <v>23</v>
      </c>
      <c r="F116" s="84">
        <v>0.95430000000000004</v>
      </c>
      <c r="G116" s="84">
        <v>1.0630999999999999</v>
      </c>
      <c r="H116" s="88">
        <v>1.0270375</v>
      </c>
      <c r="I116" s="82" t="s">
        <v>85</v>
      </c>
      <c r="Y116" s="82" t="s">
        <v>85</v>
      </c>
    </row>
    <row r="117" spans="5:25" x14ac:dyDescent="0.25">
      <c r="E117" s="91" t="s">
        <v>24</v>
      </c>
      <c r="F117" s="84">
        <v>0.94520000000000004</v>
      </c>
      <c r="G117" s="84">
        <v>1.1004</v>
      </c>
      <c r="H117" s="88">
        <v>1.046775</v>
      </c>
      <c r="I117" s="82" t="s">
        <v>85</v>
      </c>
      <c r="Y117" s="82" t="s">
        <v>85</v>
      </c>
    </row>
    <row r="118" spans="5:25" x14ac:dyDescent="0.25">
      <c r="E118" t="s">
        <v>52</v>
      </c>
      <c r="I118" s="82" t="s">
        <v>85</v>
      </c>
      <c r="Y118" s="82" t="s">
        <v>85</v>
      </c>
    </row>
    <row r="119" spans="5:25" x14ac:dyDescent="0.25">
      <c r="I119" s="82" t="s">
        <v>85</v>
      </c>
      <c r="Y119" s="82" t="s">
        <v>85</v>
      </c>
    </row>
    <row r="120" spans="5:25" x14ac:dyDescent="0.25">
      <c r="I120" s="82" t="s">
        <v>85</v>
      </c>
      <c r="Y120" s="82" t="s">
        <v>85</v>
      </c>
    </row>
    <row r="121" spans="5:25" x14ac:dyDescent="0.25">
      <c r="I121" s="82" t="s">
        <v>85</v>
      </c>
      <c r="Y121" s="82" t="s">
        <v>85</v>
      </c>
    </row>
    <row r="122" spans="5:25" x14ac:dyDescent="0.25">
      <c r="I122" s="82" t="s">
        <v>85</v>
      </c>
      <c r="Y122" s="82" t="s">
        <v>85</v>
      </c>
    </row>
    <row r="123" spans="5:25" x14ac:dyDescent="0.25">
      <c r="I123" s="82" t="s">
        <v>85</v>
      </c>
      <c r="Y123" s="82" t="s">
        <v>85</v>
      </c>
    </row>
    <row r="124" spans="5:25" x14ac:dyDescent="0.25">
      <c r="I124" s="82" t="s">
        <v>85</v>
      </c>
      <c r="Y124" s="82" t="s">
        <v>85</v>
      </c>
    </row>
    <row r="125" spans="5:25" x14ac:dyDescent="0.25">
      <c r="I125" s="82" t="s">
        <v>85</v>
      </c>
      <c r="Y125" s="82" t="s">
        <v>85</v>
      </c>
    </row>
    <row r="126" spans="5:25" x14ac:dyDescent="0.25">
      <c r="I126" s="82" t="s">
        <v>85</v>
      </c>
      <c r="Y126" s="82" t="s">
        <v>85</v>
      </c>
    </row>
    <row r="127" spans="5:25" x14ac:dyDescent="0.25">
      <c r="I127" s="82" t="s">
        <v>85</v>
      </c>
      <c r="Y127" s="82" t="s">
        <v>85</v>
      </c>
    </row>
    <row r="128" spans="5:25" x14ac:dyDescent="0.25">
      <c r="I128" s="82" t="s">
        <v>85</v>
      </c>
      <c r="Y128" s="82" t="s">
        <v>85</v>
      </c>
    </row>
    <row r="129" spans="9:25" x14ac:dyDescent="0.25">
      <c r="I129" s="82" t="s">
        <v>85</v>
      </c>
      <c r="Y129" s="82" t="s">
        <v>85</v>
      </c>
    </row>
    <row r="130" spans="9:25" x14ac:dyDescent="0.25">
      <c r="I130" s="82" t="s">
        <v>85</v>
      </c>
      <c r="Y130" s="82" t="s">
        <v>85</v>
      </c>
    </row>
    <row r="131" spans="9:25" x14ac:dyDescent="0.25">
      <c r="I131" s="82" t="s">
        <v>85</v>
      </c>
      <c r="Y131" s="82" t="s">
        <v>85</v>
      </c>
    </row>
    <row r="132" spans="9:25" x14ac:dyDescent="0.25">
      <c r="I132" s="82" t="s">
        <v>85</v>
      </c>
      <c r="Y132" s="82" t="s">
        <v>85</v>
      </c>
    </row>
    <row r="133" spans="9:25" x14ac:dyDescent="0.25">
      <c r="I133" s="82" t="s">
        <v>85</v>
      </c>
      <c r="Y133" s="82" t="s">
        <v>85</v>
      </c>
    </row>
    <row r="134" spans="9:25" x14ac:dyDescent="0.25">
      <c r="I134" s="82" t="s">
        <v>85</v>
      </c>
      <c r="Y134" s="82" t="s">
        <v>85</v>
      </c>
    </row>
    <row r="135" spans="9:25" x14ac:dyDescent="0.25">
      <c r="I135" s="82" t="s">
        <v>85</v>
      </c>
      <c r="Y135" s="82" t="s">
        <v>85</v>
      </c>
    </row>
    <row r="136" spans="9:25" x14ac:dyDescent="0.25">
      <c r="I136" s="82" t="s">
        <v>85</v>
      </c>
      <c r="Y136" s="82" t="s">
        <v>85</v>
      </c>
    </row>
    <row r="137" spans="9:25" x14ac:dyDescent="0.25">
      <c r="I137" s="82" t="s">
        <v>85</v>
      </c>
      <c r="Y137" s="82" t="s">
        <v>85</v>
      </c>
    </row>
    <row r="138" spans="9:25" x14ac:dyDescent="0.25">
      <c r="I138" s="82" t="s">
        <v>85</v>
      </c>
      <c r="Y138" s="82" t="s">
        <v>85</v>
      </c>
    </row>
    <row r="139" spans="9:25" x14ac:dyDescent="0.25">
      <c r="I139" s="82" t="s">
        <v>85</v>
      </c>
      <c r="Y139" s="82" t="s">
        <v>85</v>
      </c>
    </row>
    <row r="140" spans="9:25" x14ac:dyDescent="0.25">
      <c r="I140" s="82" t="s">
        <v>85</v>
      </c>
      <c r="Y140" s="82" t="s">
        <v>85</v>
      </c>
    </row>
    <row r="141" spans="9:25" x14ac:dyDescent="0.25">
      <c r="I141" s="82" t="s">
        <v>85</v>
      </c>
      <c r="Y141" s="82" t="s">
        <v>85</v>
      </c>
    </row>
    <row r="142" spans="9:25" x14ac:dyDescent="0.25">
      <c r="I142" s="82" t="s">
        <v>85</v>
      </c>
      <c r="Y142" s="82" t="s">
        <v>85</v>
      </c>
    </row>
    <row r="143" spans="9:25" x14ac:dyDescent="0.25">
      <c r="I143" s="82" t="s">
        <v>85</v>
      </c>
      <c r="Y143" s="82" t="s">
        <v>85</v>
      </c>
    </row>
    <row r="144" spans="9:25" x14ac:dyDescent="0.25">
      <c r="I144" s="82" t="s">
        <v>85</v>
      </c>
      <c r="Y144" s="82" t="s">
        <v>85</v>
      </c>
    </row>
    <row r="145" spans="9:25" x14ac:dyDescent="0.25">
      <c r="I145" s="82" t="s">
        <v>85</v>
      </c>
      <c r="Y145" s="82" t="s">
        <v>85</v>
      </c>
    </row>
    <row r="146" spans="9:25" x14ac:dyDescent="0.25">
      <c r="I146" s="82" t="s">
        <v>85</v>
      </c>
      <c r="Y146" s="82" t="s">
        <v>85</v>
      </c>
    </row>
    <row r="147" spans="9:25" x14ac:dyDescent="0.25">
      <c r="I147" s="82" t="s">
        <v>85</v>
      </c>
      <c r="Y147" s="82" t="s">
        <v>85</v>
      </c>
    </row>
    <row r="148" spans="9:25" x14ac:dyDescent="0.25">
      <c r="I148" s="82" t="s">
        <v>85</v>
      </c>
      <c r="Y148" s="82" t="s">
        <v>85</v>
      </c>
    </row>
    <row r="149" spans="9:25" x14ac:dyDescent="0.25">
      <c r="I149" s="82" t="s">
        <v>85</v>
      </c>
      <c r="Y149" s="82" t="s">
        <v>85</v>
      </c>
    </row>
    <row r="150" spans="9:25" x14ac:dyDescent="0.25">
      <c r="I150" s="82" t="s">
        <v>85</v>
      </c>
      <c r="Y150" s="82" t="s">
        <v>85</v>
      </c>
    </row>
    <row r="151" spans="9:25" x14ac:dyDescent="0.25">
      <c r="I151" s="82" t="s">
        <v>85</v>
      </c>
      <c r="Y151" s="82" t="s">
        <v>85</v>
      </c>
    </row>
    <row r="152" spans="9:25" x14ac:dyDescent="0.25">
      <c r="I152" s="82" t="s">
        <v>85</v>
      </c>
      <c r="Y152" s="82" t="s">
        <v>85</v>
      </c>
    </row>
    <row r="153" spans="9:25" x14ac:dyDescent="0.25">
      <c r="I153" s="82" t="s">
        <v>85</v>
      </c>
      <c r="Y153" s="82" t="s">
        <v>85</v>
      </c>
    </row>
    <row r="154" spans="9:25" x14ac:dyDescent="0.25">
      <c r="I154" s="82" t="s">
        <v>85</v>
      </c>
      <c r="Y154" s="82" t="s">
        <v>85</v>
      </c>
    </row>
    <row r="155" spans="9:25" x14ac:dyDescent="0.25">
      <c r="I155" s="82" t="s">
        <v>85</v>
      </c>
      <c r="Y155" s="82" t="s">
        <v>85</v>
      </c>
    </row>
    <row r="156" spans="9:25" x14ac:dyDescent="0.25">
      <c r="I156" s="82" t="s">
        <v>85</v>
      </c>
      <c r="Y156" s="82" t="s">
        <v>85</v>
      </c>
    </row>
    <row r="157" spans="9:25" x14ac:dyDescent="0.25">
      <c r="I157" s="82" t="s">
        <v>85</v>
      </c>
      <c r="Y157" s="82" t="s">
        <v>85</v>
      </c>
    </row>
    <row r="158" spans="9:25" x14ac:dyDescent="0.25">
      <c r="I158" s="82" t="s">
        <v>85</v>
      </c>
      <c r="Y158" s="82" t="s">
        <v>85</v>
      </c>
    </row>
    <row r="159" spans="9:25" x14ac:dyDescent="0.25">
      <c r="I159" s="82" t="s">
        <v>85</v>
      </c>
      <c r="Y159" s="82" t="s">
        <v>85</v>
      </c>
    </row>
    <row r="160" spans="9:25" x14ac:dyDescent="0.25">
      <c r="I160" s="82" t="s">
        <v>85</v>
      </c>
      <c r="Y160" s="82" t="s">
        <v>85</v>
      </c>
    </row>
    <row r="161" spans="9:25" x14ac:dyDescent="0.25">
      <c r="I161" s="82" t="s">
        <v>85</v>
      </c>
      <c r="Y161" s="82" t="s">
        <v>85</v>
      </c>
    </row>
    <row r="162" spans="9:25" x14ac:dyDescent="0.25">
      <c r="I162" s="82" t="s">
        <v>85</v>
      </c>
      <c r="Y162" s="82" t="s">
        <v>85</v>
      </c>
    </row>
    <row r="163" spans="9:25" x14ac:dyDescent="0.25">
      <c r="I163" s="82" t="s">
        <v>85</v>
      </c>
      <c r="Y163" s="82" t="s">
        <v>85</v>
      </c>
    </row>
    <row r="164" spans="9:25" x14ac:dyDescent="0.25">
      <c r="I164" s="82" t="s">
        <v>85</v>
      </c>
      <c r="Y164" s="82" t="s">
        <v>85</v>
      </c>
    </row>
    <row r="165" spans="9:25" x14ac:dyDescent="0.25">
      <c r="I165" s="82" t="s">
        <v>85</v>
      </c>
      <c r="Y165" s="82" t="s">
        <v>85</v>
      </c>
    </row>
    <row r="166" spans="9:25" x14ac:dyDescent="0.25">
      <c r="I166" s="82" t="s">
        <v>85</v>
      </c>
      <c r="Y166" s="82" t="s">
        <v>85</v>
      </c>
    </row>
    <row r="167" spans="9:25" x14ac:dyDescent="0.25">
      <c r="I167" s="82" t="s">
        <v>85</v>
      </c>
      <c r="Y167" s="82" t="s">
        <v>85</v>
      </c>
    </row>
    <row r="168" spans="9:25" x14ac:dyDescent="0.25">
      <c r="I168" s="82" t="s">
        <v>85</v>
      </c>
      <c r="Y168" s="82" t="s">
        <v>85</v>
      </c>
    </row>
    <row r="169" spans="9:25" x14ac:dyDescent="0.25">
      <c r="I169" s="82" t="s">
        <v>85</v>
      </c>
      <c r="Y169" s="82" t="s">
        <v>85</v>
      </c>
    </row>
    <row r="170" spans="9:25" x14ac:dyDescent="0.25">
      <c r="I170" s="82" t="s">
        <v>85</v>
      </c>
      <c r="Y170" s="82" t="s">
        <v>85</v>
      </c>
    </row>
    <row r="171" spans="9:25" x14ac:dyDescent="0.25">
      <c r="I171" s="82" t="s">
        <v>85</v>
      </c>
      <c r="Y171" s="82" t="s">
        <v>85</v>
      </c>
    </row>
    <row r="172" spans="9:25" x14ac:dyDescent="0.25">
      <c r="I172" s="82" t="s">
        <v>85</v>
      </c>
      <c r="Y172" s="82" t="s">
        <v>85</v>
      </c>
    </row>
    <row r="173" spans="9:25" x14ac:dyDescent="0.25">
      <c r="I173" s="82" t="s">
        <v>85</v>
      </c>
      <c r="Y173" s="82" t="s">
        <v>85</v>
      </c>
    </row>
    <row r="174" spans="9:25" x14ac:dyDescent="0.25">
      <c r="I174" s="82" t="s">
        <v>85</v>
      </c>
      <c r="Y174" s="82" t="s">
        <v>85</v>
      </c>
    </row>
    <row r="175" spans="9:25" x14ac:dyDescent="0.25">
      <c r="I175" s="82" t="s">
        <v>85</v>
      </c>
      <c r="Y175" s="82" t="s">
        <v>85</v>
      </c>
    </row>
    <row r="176" spans="9:25" x14ac:dyDescent="0.25">
      <c r="I176" s="82" t="s">
        <v>85</v>
      </c>
      <c r="Y176" s="82" t="s">
        <v>85</v>
      </c>
    </row>
    <row r="177" spans="9:25" x14ac:dyDescent="0.25">
      <c r="I177" s="82" t="s">
        <v>85</v>
      </c>
      <c r="Y177" s="82" t="s">
        <v>85</v>
      </c>
    </row>
    <row r="178" spans="9:25" x14ac:dyDescent="0.25">
      <c r="I178" s="82" t="s">
        <v>85</v>
      </c>
      <c r="Y178" s="82" t="s">
        <v>85</v>
      </c>
    </row>
    <row r="179" spans="9:25" x14ac:dyDescent="0.25">
      <c r="I179" s="82" t="s">
        <v>85</v>
      </c>
      <c r="Y179" s="82" t="s">
        <v>85</v>
      </c>
    </row>
    <row r="180" spans="9:25" x14ac:dyDescent="0.25">
      <c r="I180" s="82" t="s">
        <v>85</v>
      </c>
      <c r="Y180" s="82" t="s">
        <v>85</v>
      </c>
    </row>
    <row r="181" spans="9:25" x14ac:dyDescent="0.25">
      <c r="I181" s="82" t="s">
        <v>85</v>
      </c>
      <c r="Y181" s="82" t="s">
        <v>85</v>
      </c>
    </row>
    <row r="182" spans="9:25" x14ac:dyDescent="0.25">
      <c r="I182" s="82" t="s">
        <v>85</v>
      </c>
      <c r="Y182" s="82" t="s">
        <v>85</v>
      </c>
    </row>
    <row r="183" spans="9:25" x14ac:dyDescent="0.25">
      <c r="I183" s="82" t="s">
        <v>85</v>
      </c>
      <c r="Y183" s="82" t="s">
        <v>85</v>
      </c>
    </row>
    <row r="184" spans="9:25" x14ac:dyDescent="0.25">
      <c r="I184" s="82" t="s">
        <v>85</v>
      </c>
      <c r="Y184" s="82" t="s">
        <v>85</v>
      </c>
    </row>
    <row r="185" spans="9:25" x14ac:dyDescent="0.25">
      <c r="I185" s="82" t="s">
        <v>85</v>
      </c>
      <c r="Y185" t="s">
        <v>85</v>
      </c>
    </row>
    <row r="186" spans="9:25" x14ac:dyDescent="0.25">
      <c r="I186" s="82" t="s">
        <v>85</v>
      </c>
    </row>
    <row r="187" spans="9:25" x14ac:dyDescent="0.25">
      <c r="I187" s="82" t="s">
        <v>85</v>
      </c>
    </row>
    <row r="188" spans="9:25" x14ac:dyDescent="0.25">
      <c r="I188" s="82" t="s">
        <v>85</v>
      </c>
    </row>
    <row r="189" spans="9:25" x14ac:dyDescent="0.25">
      <c r="I189" s="82" t="s">
        <v>85</v>
      </c>
    </row>
    <row r="190" spans="9:25" x14ac:dyDescent="0.25">
      <c r="I190" s="82" t="s">
        <v>85</v>
      </c>
    </row>
    <row r="191" spans="9:25" x14ac:dyDescent="0.25">
      <c r="I191" s="82" t="s">
        <v>85</v>
      </c>
    </row>
    <row r="192" spans="9:25" x14ac:dyDescent="0.25">
      <c r="I192" s="82" t="s">
        <v>85</v>
      </c>
    </row>
    <row r="193" spans="9:9" x14ac:dyDescent="0.25">
      <c r="I193" s="82" t="s">
        <v>85</v>
      </c>
    </row>
    <row r="194" spans="9:9" x14ac:dyDescent="0.25">
      <c r="I194" s="82" t="s">
        <v>85</v>
      </c>
    </row>
    <row r="195" spans="9:9" x14ac:dyDescent="0.25">
      <c r="I195" s="82" t="s">
        <v>85</v>
      </c>
    </row>
    <row r="196" spans="9:9" x14ac:dyDescent="0.25">
      <c r="I196" s="82" t="s">
        <v>85</v>
      </c>
    </row>
    <row r="197" spans="9:9" x14ac:dyDescent="0.25">
      <c r="I197" s="82" t="s">
        <v>85</v>
      </c>
    </row>
    <row r="198" spans="9:9" x14ac:dyDescent="0.25">
      <c r="I198" s="82" t="s">
        <v>85</v>
      </c>
    </row>
    <row r="199" spans="9:9" x14ac:dyDescent="0.25">
      <c r="I199" s="82" t="s">
        <v>85</v>
      </c>
    </row>
    <row r="200" spans="9:9" x14ac:dyDescent="0.25">
      <c r="I200" s="82" t="s">
        <v>85</v>
      </c>
    </row>
    <row r="201" spans="9:9" x14ac:dyDescent="0.25">
      <c r="I201" s="82" t="s">
        <v>85</v>
      </c>
    </row>
    <row r="202" spans="9:9" x14ac:dyDescent="0.25">
      <c r="I202" s="82" t="s">
        <v>85</v>
      </c>
    </row>
    <row r="203" spans="9:9" x14ac:dyDescent="0.25">
      <c r="I203" s="82" t="s">
        <v>85</v>
      </c>
    </row>
    <row r="204" spans="9:9" x14ac:dyDescent="0.25">
      <c r="I204" s="82" t="s">
        <v>85</v>
      </c>
    </row>
    <row r="205" spans="9:9" x14ac:dyDescent="0.25">
      <c r="I205" s="82" t="s">
        <v>85</v>
      </c>
    </row>
    <row r="206" spans="9:9" x14ac:dyDescent="0.25">
      <c r="I206" s="82" t="s">
        <v>85</v>
      </c>
    </row>
    <row r="207" spans="9:9" x14ac:dyDescent="0.25">
      <c r="I207" s="82" t="s">
        <v>85</v>
      </c>
    </row>
    <row r="208" spans="9:9" x14ac:dyDescent="0.25">
      <c r="I208" s="82" t="s">
        <v>85</v>
      </c>
    </row>
    <row r="209" spans="9:9" x14ac:dyDescent="0.25">
      <c r="I209" s="82" t="s">
        <v>85</v>
      </c>
    </row>
    <row r="210" spans="9:9" x14ac:dyDescent="0.25">
      <c r="I210" s="82" t="s">
        <v>85</v>
      </c>
    </row>
    <row r="211" spans="9:9" x14ac:dyDescent="0.25">
      <c r="I211" s="82" t="s">
        <v>85</v>
      </c>
    </row>
    <row r="212" spans="9:9" x14ac:dyDescent="0.25">
      <c r="I212" s="82" t="s">
        <v>85</v>
      </c>
    </row>
    <row r="213" spans="9:9" x14ac:dyDescent="0.25">
      <c r="I213" s="82" t="s">
        <v>85</v>
      </c>
    </row>
    <row r="214" spans="9:9" x14ac:dyDescent="0.25">
      <c r="I214" s="82" t="s">
        <v>85</v>
      </c>
    </row>
    <row r="215" spans="9:9" x14ac:dyDescent="0.25">
      <c r="I215" s="82" t="s">
        <v>85</v>
      </c>
    </row>
    <row r="216" spans="9:9" x14ac:dyDescent="0.25">
      <c r="I216" s="82" t="s">
        <v>85</v>
      </c>
    </row>
    <row r="217" spans="9:9" x14ac:dyDescent="0.25">
      <c r="I217" s="82" t="s">
        <v>85</v>
      </c>
    </row>
    <row r="218" spans="9:9" x14ac:dyDescent="0.25">
      <c r="I218" s="82" t="s">
        <v>85</v>
      </c>
    </row>
    <row r="219" spans="9:9" x14ac:dyDescent="0.25">
      <c r="I219" s="82" t="s">
        <v>85</v>
      </c>
    </row>
    <row r="220" spans="9:9" x14ac:dyDescent="0.25">
      <c r="I220" s="82" t="s">
        <v>85</v>
      </c>
    </row>
    <row r="221" spans="9:9" x14ac:dyDescent="0.25">
      <c r="I221" s="82" t="s">
        <v>85</v>
      </c>
    </row>
    <row r="222" spans="9:9" x14ac:dyDescent="0.25">
      <c r="I222" s="82" t="s">
        <v>85</v>
      </c>
    </row>
    <row r="223" spans="9:9" x14ac:dyDescent="0.25">
      <c r="I223" s="82" t="s">
        <v>85</v>
      </c>
    </row>
    <row r="224" spans="9:9" x14ac:dyDescent="0.25">
      <c r="I224" s="82" t="s">
        <v>85</v>
      </c>
    </row>
    <row r="225" spans="9:9" x14ac:dyDescent="0.25">
      <c r="I225" s="82" t="s">
        <v>85</v>
      </c>
    </row>
    <row r="226" spans="9:9" x14ac:dyDescent="0.25">
      <c r="I226" s="82" t="s">
        <v>85</v>
      </c>
    </row>
    <row r="227" spans="9:9" x14ac:dyDescent="0.25">
      <c r="I227" s="82" t="s">
        <v>85</v>
      </c>
    </row>
    <row r="228" spans="9:9" x14ac:dyDescent="0.25">
      <c r="I228" s="82" t="s">
        <v>85</v>
      </c>
    </row>
    <row r="229" spans="9:9" x14ac:dyDescent="0.25">
      <c r="I229" s="82" t="s">
        <v>85</v>
      </c>
    </row>
    <row r="230" spans="9:9" x14ac:dyDescent="0.25">
      <c r="I230" s="82" t="s">
        <v>85</v>
      </c>
    </row>
    <row r="231" spans="9:9" x14ac:dyDescent="0.25">
      <c r="I231" s="82" t="s">
        <v>85</v>
      </c>
    </row>
    <row r="232" spans="9:9" x14ac:dyDescent="0.25">
      <c r="I232" s="82" t="s">
        <v>85</v>
      </c>
    </row>
    <row r="233" spans="9:9" x14ac:dyDescent="0.25">
      <c r="I233" s="82" t="s">
        <v>85</v>
      </c>
    </row>
    <row r="234" spans="9:9" x14ac:dyDescent="0.25">
      <c r="I234" s="82" t="s">
        <v>85</v>
      </c>
    </row>
    <row r="235" spans="9:9" x14ac:dyDescent="0.25">
      <c r="I235" s="82" t="s">
        <v>85</v>
      </c>
    </row>
    <row r="236" spans="9:9" x14ac:dyDescent="0.25">
      <c r="I236" s="82" t="s">
        <v>85</v>
      </c>
    </row>
    <row r="237" spans="9:9" x14ac:dyDescent="0.25">
      <c r="I237" s="82" t="s">
        <v>85</v>
      </c>
    </row>
    <row r="238" spans="9:9" x14ac:dyDescent="0.25">
      <c r="I238" s="82" t="s">
        <v>85</v>
      </c>
    </row>
    <row r="239" spans="9:9" x14ac:dyDescent="0.25">
      <c r="I239" s="82" t="s">
        <v>85</v>
      </c>
    </row>
    <row r="240" spans="9:9" x14ac:dyDescent="0.25">
      <c r="I240" s="82" t="s">
        <v>85</v>
      </c>
    </row>
    <row r="241" spans="9:9" x14ac:dyDescent="0.25">
      <c r="I241" s="82" t="s">
        <v>85</v>
      </c>
    </row>
    <row r="242" spans="9:9" x14ac:dyDescent="0.25">
      <c r="I242" s="82" t="s">
        <v>85</v>
      </c>
    </row>
    <row r="243" spans="9:9" x14ac:dyDescent="0.25">
      <c r="I243" s="82" t="s">
        <v>85</v>
      </c>
    </row>
    <row r="244" spans="9:9" x14ac:dyDescent="0.25">
      <c r="I244" s="82" t="s">
        <v>85</v>
      </c>
    </row>
    <row r="245" spans="9:9" x14ac:dyDescent="0.25">
      <c r="I245" s="82" t="s">
        <v>85</v>
      </c>
    </row>
    <row r="246" spans="9:9" x14ac:dyDescent="0.25">
      <c r="I246" s="82" t="s">
        <v>85</v>
      </c>
    </row>
    <row r="247" spans="9:9" x14ac:dyDescent="0.25">
      <c r="I247" s="82" t="s">
        <v>85</v>
      </c>
    </row>
    <row r="248" spans="9:9" x14ac:dyDescent="0.25">
      <c r="I248" s="82" t="s">
        <v>85</v>
      </c>
    </row>
    <row r="249" spans="9:9" x14ac:dyDescent="0.25">
      <c r="I249" s="82" t="s">
        <v>85</v>
      </c>
    </row>
    <row r="250" spans="9:9" x14ac:dyDescent="0.25">
      <c r="I250" s="82" t="s">
        <v>85</v>
      </c>
    </row>
    <row r="251" spans="9:9" x14ac:dyDescent="0.25">
      <c r="I251" s="82" t="s">
        <v>85</v>
      </c>
    </row>
    <row r="252" spans="9:9" x14ac:dyDescent="0.25">
      <c r="I252" s="82" t="s">
        <v>85</v>
      </c>
    </row>
    <row r="253" spans="9:9" x14ac:dyDescent="0.25">
      <c r="I253" s="82" t="s">
        <v>85</v>
      </c>
    </row>
    <row r="254" spans="9:9" x14ac:dyDescent="0.25">
      <c r="I254" s="82" t="s">
        <v>85</v>
      </c>
    </row>
    <row r="255" spans="9:9" x14ac:dyDescent="0.25">
      <c r="I255" s="82" t="s">
        <v>85</v>
      </c>
    </row>
    <row r="256" spans="9:9" x14ac:dyDescent="0.25">
      <c r="I256" s="82" t="s">
        <v>85</v>
      </c>
    </row>
    <row r="257" spans="9:9" x14ac:dyDescent="0.25">
      <c r="I257" s="82" t="s">
        <v>85</v>
      </c>
    </row>
    <row r="258" spans="9:9" x14ac:dyDescent="0.25">
      <c r="I258" s="82" t="s">
        <v>85</v>
      </c>
    </row>
    <row r="259" spans="9:9" x14ac:dyDescent="0.25">
      <c r="I259" s="82" t="s">
        <v>85</v>
      </c>
    </row>
    <row r="260" spans="9:9" x14ac:dyDescent="0.25">
      <c r="I260" s="82" t="s">
        <v>85</v>
      </c>
    </row>
    <row r="261" spans="9:9" x14ac:dyDescent="0.25">
      <c r="I261" s="82" t="s">
        <v>85</v>
      </c>
    </row>
    <row r="262" spans="9:9" x14ac:dyDescent="0.25">
      <c r="I262" s="82" t="s">
        <v>85</v>
      </c>
    </row>
    <row r="263" spans="9:9" x14ac:dyDescent="0.25">
      <c r="I263" s="82" t="s">
        <v>85</v>
      </c>
    </row>
    <row r="264" spans="9:9" x14ac:dyDescent="0.25">
      <c r="I264" s="82" t="s">
        <v>85</v>
      </c>
    </row>
    <row r="265" spans="9:9" x14ac:dyDescent="0.25">
      <c r="I265" s="82" t="s">
        <v>85</v>
      </c>
    </row>
    <row r="266" spans="9:9" x14ac:dyDescent="0.25">
      <c r="I266" s="82" t="s">
        <v>85</v>
      </c>
    </row>
    <row r="267" spans="9:9" x14ac:dyDescent="0.25">
      <c r="I267" s="82" t="s">
        <v>85</v>
      </c>
    </row>
    <row r="268" spans="9:9" x14ac:dyDescent="0.25">
      <c r="I268" s="82" t="s">
        <v>85</v>
      </c>
    </row>
    <row r="269" spans="9:9" x14ac:dyDescent="0.25">
      <c r="I269" s="82" t="s">
        <v>85</v>
      </c>
    </row>
    <row r="270" spans="9:9" x14ac:dyDescent="0.25">
      <c r="I270" s="82" t="s">
        <v>85</v>
      </c>
    </row>
    <row r="271" spans="9:9" x14ac:dyDescent="0.25">
      <c r="I271" s="82" t="s">
        <v>85</v>
      </c>
    </row>
    <row r="272" spans="9:9" x14ac:dyDescent="0.25">
      <c r="I272" s="82" t="s">
        <v>85</v>
      </c>
    </row>
    <row r="273" spans="9:9" x14ac:dyDescent="0.25">
      <c r="I273" s="82" t="s">
        <v>85</v>
      </c>
    </row>
    <row r="274" spans="9:9" x14ac:dyDescent="0.25">
      <c r="I274" s="82" t="s">
        <v>85</v>
      </c>
    </row>
    <row r="275" spans="9:9" x14ac:dyDescent="0.25">
      <c r="I275" s="82" t="s">
        <v>85</v>
      </c>
    </row>
    <row r="276" spans="9:9" x14ac:dyDescent="0.25">
      <c r="I276" s="82" t="s">
        <v>85</v>
      </c>
    </row>
    <row r="277" spans="9:9" x14ac:dyDescent="0.25">
      <c r="I277" s="82" t="s">
        <v>85</v>
      </c>
    </row>
    <row r="278" spans="9:9" x14ac:dyDescent="0.25">
      <c r="I278" t="s">
        <v>85</v>
      </c>
    </row>
    <row r="279" spans="9:9" x14ac:dyDescent="0.25">
      <c r="I279" t="s">
        <v>85</v>
      </c>
    </row>
    <row r="280" spans="9:9" x14ac:dyDescent="0.25">
      <c r="I280" t="s">
        <v>85</v>
      </c>
    </row>
    <row r="281" spans="9:9" x14ac:dyDescent="0.25">
      <c r="I281" t="s">
        <v>85</v>
      </c>
    </row>
    <row r="282" spans="9:9" x14ac:dyDescent="0.25">
      <c r="I282" t="s">
        <v>85</v>
      </c>
    </row>
    <row r="283" spans="9:9" x14ac:dyDescent="0.25">
      <c r="I283" t="s">
        <v>85</v>
      </c>
    </row>
    <row r="284" spans="9:9" x14ac:dyDescent="0.25">
      <c r="I284" t="s">
        <v>85</v>
      </c>
    </row>
    <row r="285" spans="9:9" x14ac:dyDescent="0.25">
      <c r="I285" t="s">
        <v>85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</conditionalFormatting>
  <conditionalFormatting sqref="C18:D18">
    <cfRule type="expression" dxfId="0" priority="2">
      <formula>"подходит"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2024.02.29</vt:lpstr>
      <vt:lpstr>контрольная 2024.02.29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2024-07-09T19:21:46Z</dcterms:modified>
</cp:coreProperties>
</file>